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Igor\Desktop\Robota\Zákazky 2022\Rado Richter\MŠ Bohrová Bratislava\"/>
    </mc:Choice>
  </mc:AlternateContent>
  <bookViews>
    <workbookView xWindow="0" yWindow="0" windowWidth="0" windowHeight="0"/>
  </bookViews>
  <sheets>
    <sheet name="Rekapitulácia stavby" sheetId="1" r:id="rId1"/>
    <sheet name="01 - ARCHITEKTONICKO - ST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'01 - ARCHITEKTONICKO - ST...'!$C$130:$K$230</definedName>
    <definedName name="_xlnm.Print_Area" localSheetId="1">'01 - ARCHITEKTONICKO - ST...'!$C$4:$J$76,'01 - ARCHITEKTONICKO - ST...'!$C$82:$J$112,'01 - ARCHITEKTONICKO - ST...'!$C$118:$J$230</definedName>
    <definedName name="_xlnm.Print_Titles" localSheetId="1">'01 - ARCHITEKTONICKO - ST...'!$130:$130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230"/>
  <c r="BH230"/>
  <c r="BG230"/>
  <c r="BE230"/>
  <c r="T230"/>
  <c r="T229"/>
  <c r="R230"/>
  <c r="R229"/>
  <c r="P230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2"/>
  <c r="BH222"/>
  <c r="BG222"/>
  <c r="BE222"/>
  <c r="T222"/>
  <c r="T221"/>
  <c r="R222"/>
  <c r="R221"/>
  <c r="P222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0"/>
  <c r="BH180"/>
  <c r="BG180"/>
  <c r="BE180"/>
  <c r="T180"/>
  <c r="T179"/>
  <c r="R180"/>
  <c r="R179"/>
  <c r="P180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J128"/>
  <c r="J127"/>
  <c r="F127"/>
  <c r="F125"/>
  <c r="E123"/>
  <c r="J92"/>
  <c r="J91"/>
  <c r="F91"/>
  <c r="F89"/>
  <c r="E87"/>
  <c r="J18"/>
  <c r="E18"/>
  <c r="F128"/>
  <c r="J17"/>
  <c r="J12"/>
  <c r="J125"/>
  <c r="E7"/>
  <c r="E121"/>
  <c i="1" r="L90"/>
  <c r="AM90"/>
  <c r="AM89"/>
  <c r="L89"/>
  <c r="AM87"/>
  <c r="L87"/>
  <c r="L85"/>
  <c r="L84"/>
  <c i="2" r="J186"/>
  <c r="J176"/>
  <c r="J165"/>
  <c r="J154"/>
  <c r="J139"/>
  <c r="J219"/>
  <c r="J207"/>
  <c r="BK185"/>
  <c r="J164"/>
  <c r="BK159"/>
  <c r="J145"/>
  <c r="BK225"/>
  <c r="BK220"/>
  <c r="J209"/>
  <c r="J202"/>
  <c r="BK186"/>
  <c r="BK228"/>
  <c r="BK213"/>
  <c r="J195"/>
  <c r="BK166"/>
  <c i="1" r="AS94"/>
  <c i="2" r="BK202"/>
  <c r="BK192"/>
  <c r="J157"/>
  <c r="BK146"/>
  <c r="J228"/>
  <c r="BK200"/>
  <c r="J189"/>
  <c r="BK167"/>
  <c r="J146"/>
  <c r="J136"/>
  <c r="J217"/>
  <c r="BK198"/>
  <c r="BK183"/>
  <c r="J171"/>
  <c r="J159"/>
  <c r="BK149"/>
  <c r="BK135"/>
  <c r="BK216"/>
  <c r="J205"/>
  <c r="J188"/>
  <c r="J170"/>
  <c r="J155"/>
  <c r="BK143"/>
  <c r="J224"/>
  <c r="J218"/>
  <c r="BK208"/>
  <c r="J192"/>
  <c r="BK177"/>
  <c r="BK150"/>
  <c r="BK217"/>
  <c r="J198"/>
  <c r="J175"/>
  <c r="J140"/>
  <c r="BK210"/>
  <c r="J194"/>
  <c r="J167"/>
  <c r="J137"/>
  <c r="BK226"/>
  <c r="J199"/>
  <c r="BK172"/>
  <c r="J150"/>
  <c r="BK134"/>
  <c r="BK137"/>
  <c r="BK170"/>
  <c r="J148"/>
  <c r="BK230"/>
  <c r="BK209"/>
  <c r="BK190"/>
  <c r="BK173"/>
  <c r="BK165"/>
  <c r="BK144"/>
  <c r="J222"/>
  <c r="BK196"/>
  <c r="BK178"/>
  <c r="J166"/>
  <c r="BK160"/>
  <c r="BK151"/>
  <c r="J144"/>
  <c r="J226"/>
  <c r="BK212"/>
  <c r="J196"/>
  <c r="BK176"/>
  <c r="J168"/>
  <c r="J161"/>
  <c r="J149"/>
  <c r="BK140"/>
  <c r="BK219"/>
  <c r="BK207"/>
  <c r="BK195"/>
  <c r="J183"/>
  <c r="BK164"/>
  <c r="J206"/>
  <c r="J184"/>
  <c r="BK152"/>
  <c r="J216"/>
  <c r="J180"/>
  <c r="BK153"/>
  <c r="J142"/>
  <c r="J212"/>
  <c r="J191"/>
  <c r="BK171"/>
  <c r="J151"/>
  <c r="J143"/>
  <c r="J225"/>
  <c r="BK214"/>
  <c r="BK180"/>
  <c r="J169"/>
  <c r="BK162"/>
  <c r="J153"/>
  <c r="J138"/>
  <c r="J134"/>
  <c r="J211"/>
  <c r="BK194"/>
  <c r="BK174"/>
  <c r="BK163"/>
  <c r="BK157"/>
  <c r="J152"/>
  <c r="J227"/>
  <c r="J214"/>
  <c r="J204"/>
  <c r="BK191"/>
  <c r="J173"/>
  <c r="BK148"/>
  <c r="BK203"/>
  <c r="J177"/>
  <c r="J135"/>
  <c r="BK199"/>
  <c r="J190"/>
  <c r="BK161"/>
  <c r="BK147"/>
  <c r="BK227"/>
  <c r="BK206"/>
  <c r="J174"/>
  <c r="BK155"/>
  <c r="BK142"/>
  <c r="BK218"/>
  <c r="BK211"/>
  <c r="J185"/>
  <c r="J172"/>
  <c r="J163"/>
  <c r="J156"/>
  <c r="BK145"/>
  <c r="BK136"/>
  <c r="J213"/>
  <c r="BK204"/>
  <c r="BK184"/>
  <c r="J162"/>
  <c r="BK154"/>
  <c r="J230"/>
  <c r="BK222"/>
  <c r="J210"/>
  <c r="J203"/>
  <c r="BK188"/>
  <c r="BK169"/>
  <c r="BK224"/>
  <c r="J200"/>
  <c r="BK189"/>
  <c r="BK156"/>
  <c r="BK139"/>
  <c r="J208"/>
  <c r="BK175"/>
  <c r="J160"/>
  <c r="BK138"/>
  <c r="J220"/>
  <c r="BK205"/>
  <c r="J178"/>
  <c r="BK168"/>
  <c r="J147"/>
  <c l="1" r="P133"/>
  <c r="T141"/>
  <c r="T187"/>
  <c r="BK141"/>
  <c r="J141"/>
  <c r="J99"/>
  <c r="BK158"/>
  <c r="J158"/>
  <c r="J100"/>
  <c r="R182"/>
  <c r="BK193"/>
  <c r="J193"/>
  <c r="J105"/>
  <c r="P197"/>
  <c r="P201"/>
  <c r="T215"/>
  <c r="P141"/>
  <c r="R141"/>
  <c r="BK187"/>
  <c r="J187"/>
  <c r="J104"/>
  <c r="P193"/>
  <c r="R197"/>
  <c r="R201"/>
  <c r="R215"/>
  <c r="R223"/>
  <c r="R133"/>
  <c r="T158"/>
  <c r="BK182"/>
  <c r="J182"/>
  <c r="J103"/>
  <c r="T182"/>
  <c r="T193"/>
  <c r="T201"/>
  <c r="T223"/>
  <c r="T133"/>
  <c r="T132"/>
  <c r="P158"/>
  <c r="P187"/>
  <c r="R193"/>
  <c r="BK201"/>
  <c r="J201"/>
  <c r="J107"/>
  <c r="P215"/>
  <c r="P223"/>
  <c r="BK133"/>
  <c r="J133"/>
  <c r="J98"/>
  <c r="R158"/>
  <c r="P182"/>
  <c r="P181"/>
  <c r="R187"/>
  <c r="BK197"/>
  <c r="J197"/>
  <c r="J106"/>
  <c r="T197"/>
  <c r="BK215"/>
  <c r="J215"/>
  <c r="J108"/>
  <c r="BK223"/>
  <c r="J223"/>
  <c r="J110"/>
  <c r="BK221"/>
  <c r="J221"/>
  <c r="J109"/>
  <c r="BK229"/>
  <c r="J229"/>
  <c r="J111"/>
  <c r="BK179"/>
  <c r="J179"/>
  <c r="J101"/>
  <c r="BF140"/>
  <c r="BF143"/>
  <c r="BF160"/>
  <c r="BF164"/>
  <c r="BF165"/>
  <c r="BF167"/>
  <c r="BF169"/>
  <c r="BF176"/>
  <c r="BF186"/>
  <c r="BF189"/>
  <c r="BF196"/>
  <c r="BF199"/>
  <c r="BF204"/>
  <c r="BF206"/>
  <c r="BF208"/>
  <c r="BF217"/>
  <c r="E85"/>
  <c r="F92"/>
  <c r="BF155"/>
  <c r="BF159"/>
  <c r="BF171"/>
  <c r="BF173"/>
  <c r="BF174"/>
  <c r="BF183"/>
  <c r="BF185"/>
  <c r="BF191"/>
  <c r="BF198"/>
  <c r="BF209"/>
  <c r="BF222"/>
  <c r="BF224"/>
  <c r="BF228"/>
  <c r="BF230"/>
  <c r="J89"/>
  <c r="BF136"/>
  <c r="BF138"/>
  <c r="BF157"/>
  <c r="BF163"/>
  <c r="BF188"/>
  <c r="BF192"/>
  <c r="BF195"/>
  <c r="BF200"/>
  <c r="BF202"/>
  <c r="BF216"/>
  <c r="BF218"/>
  <c r="BF227"/>
  <c r="BF144"/>
  <c r="BF145"/>
  <c r="BF146"/>
  <c r="BF147"/>
  <c r="BF150"/>
  <c r="BF151"/>
  <c r="BF154"/>
  <c r="BF156"/>
  <c r="BF184"/>
  <c r="BF210"/>
  <c r="BF211"/>
  <c r="BF212"/>
  <c r="BF219"/>
  <c r="BF225"/>
  <c r="BF226"/>
  <c r="BF139"/>
  <c r="BF142"/>
  <c r="BF148"/>
  <c r="BF149"/>
  <c r="BF152"/>
  <c r="BF153"/>
  <c r="BF161"/>
  <c r="BF162"/>
  <c r="BF166"/>
  <c r="BF168"/>
  <c r="BF175"/>
  <c r="BF177"/>
  <c r="BF178"/>
  <c r="BF180"/>
  <c r="BF203"/>
  <c r="BF207"/>
  <c r="BF213"/>
  <c r="BF214"/>
  <c r="BF220"/>
  <c r="BF134"/>
  <c r="BF135"/>
  <c r="BF137"/>
  <c r="BF170"/>
  <c r="BF172"/>
  <c r="BF190"/>
  <c r="BF194"/>
  <c r="BF205"/>
  <c r="J33"/>
  <c i="1" r="AV95"/>
  <c i="2" r="F37"/>
  <c i="1" r="BD95"/>
  <c r="BD94"/>
  <c r="W33"/>
  <c i="2" r="F35"/>
  <c i="1" r="BB95"/>
  <c r="BB94"/>
  <c r="AX94"/>
  <c i="2" r="F36"/>
  <c i="1" r="BC95"/>
  <c r="BC94"/>
  <c r="W32"/>
  <c i="2" r="F33"/>
  <c i="1" r="AZ95"/>
  <c r="AZ94"/>
  <c r="W29"/>
  <c i="2" l="1" r="R181"/>
  <c r="T181"/>
  <c r="T131"/>
  <c r="R132"/>
  <c r="R131"/>
  <c r="P132"/>
  <c r="P131"/>
  <c i="1" r="AU95"/>
  <c i="2" r="BK132"/>
  <c r="J132"/>
  <c r="J97"/>
  <c r="BK181"/>
  <c r="J181"/>
  <c r="J102"/>
  <c i="1" r="AU94"/>
  <c r="AY94"/>
  <c i="2" r="F34"/>
  <c i="1" r="BA95"/>
  <c r="BA94"/>
  <c r="AW94"/>
  <c r="AK30"/>
  <c r="AV94"/>
  <c r="AK29"/>
  <c r="W31"/>
  <c i="2" r="J34"/>
  <c i="1" r="AW95"/>
  <c r="AT95"/>
  <c i="2" l="1" r="BK131"/>
  <c r="J131"/>
  <c r="J30"/>
  <c i="1" r="AG95"/>
  <c r="AG94"/>
  <c r="AK26"/>
  <c r="AK35"/>
  <c r="W30"/>
  <c r="AT94"/>
  <c r="AN94"/>
  <c i="2" l="1" r="J39"/>
  <c r="J96"/>
  <c i="1"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<sst xmlns="http://schemas.openxmlformats.org/spreadsheetml/2006/main">
  <si>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</si>
  <si>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</si>
  <si>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</si>
  <si>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</si>
  <si>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</si>
  <si>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{74fdd41a-8a2e-4a66-9c0f-4a271f8cf180}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</si>
  <si>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</si>
  <si>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</si>
  <si>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</si>
  <si>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</si>
  <si>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</si>
  <si>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</si>
  <si>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</si>
  <si>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2022-030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</si>
  <si>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</si>
  <si>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</si>
  <si>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PRESTAVBA ŠKOLNÍCKEHO BYTU NA TRIEDU MŠ NA MŠ BOHROVA 1 - BRATISLAVA</t>
  </si>
  <si>
    <t>JKSO:</t>
  </si>
  <si>
    <t>KS:</t>
  </si>
  <si>
    <t>Miesto:</t>
  </si>
  <si>
    <t>Bohrova ulica č. 1, Bratislava - Petržalka</t>
  </si>
  <si>
    <t>Dátum:</t>
  </si>
  <si>
    <t>17. 3. 2022</t>
  </si>
  <si>
    <t>Objednávateľ:</t>
  </si>
  <si>
    <t>IČO:</t>
  </si>
  <si>
    <t>Mestská časť Bratislava - Petržalka, Kutlíkova 17,</t>
  </si>
  <si>
    <t>IČ DPH:</t>
  </si>
  <si>
    <t>Zhotoviteľ:</t>
  </si>
  <si>
    <t>Vyplň údaj</t>
  </si>
  <si>
    <t>Projektant:</t>
  </si>
  <si>
    <t>SK UNION STAV s.r.o. MILETIČOVA 3/A 821 08 BRATISL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</si>
  <si>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</si>
  <si>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</si>
  <si>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</si>
  <si>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</si>
  <si>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</si>
  <si>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</si>
  <si>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</si>
  <si>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</si>
  <si>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</si>
  <si>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</si>
  <si>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</si>
  <si>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</si>
  <si>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</si>
  <si>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</si>
  <si>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</si>
  <si>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</si>
  <si>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</si>
  <si>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</si>
  <si>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</si>
  <si>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</si>
  <si>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</si>
  <si>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</si>
  <si>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</si>
  <si>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</si>
  <si>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</si>
  <si>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</si>
  <si>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</si>
  <si>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</si>
  <si>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</si>
  <si>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</si>
  <si>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</si>
  <si>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</si>
  <si>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</si>
  <si>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</si>
  <si>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</si>
  <si>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</si>
  <si>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</si>
  <si>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</si>
  <si>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</si>
  <si>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</si>
  <si>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</si>
  <si>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</si>
  <si>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</si>
  <si>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</si>
  <si>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</si>
  <si>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</si>
  <si>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</si>
  <si>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</si>
  <si>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</si>
  <si>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</si>
  <si>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ARCHITEKTONICKO - STAVEBNÁ ČASŤ</t>
  </si>
  <si>
    <t>STA</t>
  </si>
  <si>
    <t>1</t>
  </si>
  <si>
    <t>{b37899b9-f151-4369-beaa-bb32da36a4e9}</t>
  </si>
  <si>
    <t>KRYCÍ LIST ROZPOČTU</t>
  </si>
  <si>
    <t>Objekt:</t>
  </si>
  <si>
    <t>01 - ARCHITEKTONICKO - STAVEBNÁ ČASŤ</t>
  </si>
  <si>
    <t>I. Mokrý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</si>
  <si>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</si>
  <si>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</si>
  <si>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</si>
  <si>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</si>
  <si>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</si>
  <si>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</si>
  <si>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3 - Zvislé a kompletné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</si>
  <si>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</si>
  <si>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</si>
  <si>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</si>
  <si>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</si>
  <si>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</si>
  <si>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766 - Konštrukcie stolárske</t>
  </si>
  <si>
    <t xml:space="preserve">    771 - Podlahy z dlaždíc</t>
  </si>
  <si>
    <t xml:space="preserve">    775 - Podlahy vlysové a parketové</t>
  </si>
  <si>
    <t xml:space="preserve">    776 - Podlahy povlakové</t>
  </si>
  <si>
    <t xml:space="preserve">    781 - Obklady z obkladačiek a dosiek</t>
  </si>
  <si>
    <t xml:space="preserve">    783 - Nátery</t>
  </si>
  <si>
    <t xml:space="preserve">    784 - Dokončovacie práce - maľby</t>
  </si>
  <si>
    <t>OST - Ostatné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</si>
  <si>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</si>
  <si>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</si>
  <si>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</si>
  <si>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</si>
  <si>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</si>
  <si>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</si>
  <si>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</si>
  <si>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</si>
  <si>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</si>
  <si>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</si>
  <si>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</si>
  <si>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</si>
  <si>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</si>
  <si>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</si>
  <si>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</si>
  <si>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3</t>
  </si>
  <si>
    <t>Zvislé a kompletné konštrukcie</t>
  </si>
  <si>
    <t>K</t>
  </si>
  <si>
    <t>317161313.S</t>
  </si>
  <si>
    <t>Pórobetónový preklad nenosný šírky 125 mm, výšky 249 mm, dĺžky 1250 mm</t>
  </si>
  <si>
    <t>ks</t>
  </si>
  <si>
    <t>4</t>
  </si>
  <si>
    <t>2</t>
  </si>
  <si>
    <t>1307912511</t>
  </si>
  <si>
    <t>317944311.S</t>
  </si>
  <si>
    <t>Valcované nosníky dodatočne osadzované do pripravených otvorov bez zamurovania hláv do č.12</t>
  </si>
  <si>
    <t>t</t>
  </si>
  <si>
    <t>-1166829368</t>
  </si>
  <si>
    <t>342272041.S</t>
  </si>
  <si>
    <t>Priečky z pórobetónových tvárnic hladkých s objemovou hmotnosťou do 600 kg/m3 hrúbky 125 mm</t>
  </si>
  <si>
    <t>m2</t>
  </si>
  <si>
    <t>2126031488</t>
  </si>
  <si>
    <t>342272051.S</t>
  </si>
  <si>
    <t>Priečky z pórobetónových tvárnic hladkých s objemovou hmotnosťou do 600 kg/m3 hrúbky 150 mm</t>
  </si>
  <si>
    <t>-1563425661</t>
  </si>
  <si>
    <t>5</t>
  </si>
  <si>
    <t>342948112.S</t>
  </si>
  <si>
    <t>Ukotvenie priečok k murovaným konštrukciám priskrutkovaním</t>
  </si>
  <si>
    <t>m</t>
  </si>
  <si>
    <t>562084564</t>
  </si>
  <si>
    <t>6</t>
  </si>
  <si>
    <t>342948116.S</t>
  </si>
  <si>
    <t>Ukončenie priečok hr. nad 100 mm ku konštrukciam polyuretánovou penou</t>
  </si>
  <si>
    <t>766652033</t>
  </si>
  <si>
    <t>7</t>
  </si>
  <si>
    <t>346244354.S</t>
  </si>
  <si>
    <t>Obmurovka kúpelňových vaní plôch rovných z pórobetónových tvárnic hrúbky 75 mm</t>
  </si>
  <si>
    <t>-981768961</t>
  </si>
  <si>
    <t>Úpravy povrchov, podlahy, osadenie</t>
  </si>
  <si>
    <t>8</t>
  </si>
  <si>
    <t>610991111.S</t>
  </si>
  <si>
    <t>Zakrývanie výplní vnútorných okenných otvorov, predmetov a konštrukcií</t>
  </si>
  <si>
    <t>1632313325</t>
  </si>
  <si>
    <t>9</t>
  </si>
  <si>
    <t>611421431.S</t>
  </si>
  <si>
    <t>Oprava vnútorných vápenných omietok stropov železobetónových rovných tvárnicových a klenieb, opravovaná plocha nad 30 do 50 % štukových</t>
  </si>
  <si>
    <t>-1796324267</t>
  </si>
  <si>
    <t>10</t>
  </si>
  <si>
    <t>611460121.S</t>
  </si>
  <si>
    <t>Príprava vnútorného podkladu stropov penetráciou základnou</t>
  </si>
  <si>
    <t>-186375493</t>
  </si>
  <si>
    <t>11</t>
  </si>
  <si>
    <t>611460363.S</t>
  </si>
  <si>
    <t>Vnútorná omietka stropov vápennocementová jednovrstvová, hr. 10 mm</t>
  </si>
  <si>
    <t>272630395</t>
  </si>
  <si>
    <t>12</t>
  </si>
  <si>
    <t>611481121.S</t>
  </si>
  <si>
    <t>Potiahnutie vnútorných stropov sklotextilnou mriežkou s vložením bez lepidla</t>
  </si>
  <si>
    <t>2017989961</t>
  </si>
  <si>
    <t>13</t>
  </si>
  <si>
    <t>612403399.S</t>
  </si>
  <si>
    <t>Hrubá výplň rýh na stenách akoukoľvek maltou, akejkoľvek šírky ryhy</t>
  </si>
  <si>
    <t>400376219</t>
  </si>
  <si>
    <t>14</t>
  </si>
  <si>
    <t>612421431.S</t>
  </si>
  <si>
    <t>Oprava vnútorných vápenných omietok stien, v množstve opravenej plochy nad 30 do 50 % štukových</t>
  </si>
  <si>
    <t>-1840310187</t>
  </si>
  <si>
    <t>15</t>
  </si>
  <si>
    <t>612460121.S</t>
  </si>
  <si>
    <t>Príprava vnútorného podkladu stien penetráciou základnou</t>
  </si>
  <si>
    <t>696273635</t>
  </si>
  <si>
    <t>16</t>
  </si>
  <si>
    <t>612460363.S</t>
  </si>
  <si>
    <t>Vnútorná omietka stien vápennocementová jednovrstvová, hr. 10 mm</t>
  </si>
  <si>
    <t>1257276649</t>
  </si>
  <si>
    <t>17</t>
  </si>
  <si>
    <t>612481031.S</t>
  </si>
  <si>
    <t>Rohový profil z pozinkovaného plechu pre hrúbku omietky 8 až 12 mm</t>
  </si>
  <si>
    <t>-1259329799</t>
  </si>
  <si>
    <t>18</t>
  </si>
  <si>
    <t>612481121.S</t>
  </si>
  <si>
    <t>Potiahnutie vnútorných stien sklotextilnou mriežkou s vložením bez lepidla</t>
  </si>
  <si>
    <t>-952070165</t>
  </si>
  <si>
    <t>19</t>
  </si>
  <si>
    <t>615481111.S</t>
  </si>
  <si>
    <t>Pokrytie valcovaných nosníkov rabicovým pletivom</t>
  </si>
  <si>
    <t>881003545</t>
  </si>
  <si>
    <t>631312141.S</t>
  </si>
  <si>
    <t>Doplnenie existujúcich mazanín prostým betónom (s dodaním hmôt) bez poteru rýh v mazaninách</t>
  </si>
  <si>
    <t>m3</t>
  </si>
  <si>
    <t>-1396850107</t>
  </si>
  <si>
    <t>21</t>
  </si>
  <si>
    <t>642944121.S</t>
  </si>
  <si>
    <t>Dodatočná montáž oceľovej dverovej zárubne, plochy otvoru do 2,5 m2</t>
  </si>
  <si>
    <t>-1649799349</t>
  </si>
  <si>
    <t>22</t>
  </si>
  <si>
    <t>642945111.S</t>
  </si>
  <si>
    <t>Osadenie oceľ. zárubní protipož. dverí s obetónov. jednokrídlové do 2,5 m2</t>
  </si>
  <si>
    <t>1973747957</t>
  </si>
  <si>
    <t>23</t>
  </si>
  <si>
    <t>M</t>
  </si>
  <si>
    <t>553310002100.S</t>
  </si>
  <si>
    <t>Zárubňa kovová šxv 300-1195x500-1970 a 2100 mm, dvojdielna na dodatočnú montáž</t>
  </si>
  <si>
    <t>-1998865606</t>
  </si>
  <si>
    <t>Ostatné konštrukcie a práce-búranie</t>
  </si>
  <si>
    <t>24</t>
  </si>
  <si>
    <t>941955001.S</t>
  </si>
  <si>
    <t>Lešenie ľahké pracovné pomocné, s výškou lešeňovej podlahy do 1,20 m</t>
  </si>
  <si>
    <t>1750657791</t>
  </si>
  <si>
    <t>25</t>
  </si>
  <si>
    <t>952901111.S</t>
  </si>
  <si>
    <t>Vyčistenie budov pri výške podlaží do 4 m</t>
  </si>
  <si>
    <t>-1570496779</t>
  </si>
  <si>
    <t>26</t>
  </si>
  <si>
    <t>953943111.1R</t>
  </si>
  <si>
    <t>Montáž hasiacich prístrojov (bez dodávky)</t>
  </si>
  <si>
    <t>-1975439419</t>
  </si>
  <si>
    <t>27</t>
  </si>
  <si>
    <t>449170000900.S</t>
  </si>
  <si>
    <t>Prenosný hasiaci prístroj práškový P6Če 6 kg, 21A</t>
  </si>
  <si>
    <t>1137147351</t>
  </si>
  <si>
    <t>28</t>
  </si>
  <si>
    <t>962031132.S</t>
  </si>
  <si>
    <t xml:space="preserve">Búranie priečok alebo vybúranie otvorov plochy nad 4 m2 z tehál pálených, plných alebo dutých hr. do 150 mm,  -0,19600t</t>
  </si>
  <si>
    <t>-1643282356</t>
  </si>
  <si>
    <t>29</t>
  </si>
  <si>
    <t>965042131.S</t>
  </si>
  <si>
    <t>Búranie podkladov pod dlažby, liatych dlažieb a mazanín,betón alebo liaty asfalt hr.do 100 mm, plochy do 4 m2 -2,20000t</t>
  </si>
  <si>
    <t>118492938</t>
  </si>
  <si>
    <t>30</t>
  </si>
  <si>
    <t>967031132.S</t>
  </si>
  <si>
    <t xml:space="preserve">Prikresanie rovných ostení, bez odstupu, po hrubom vybúraní otvorov, v murive tehl. na maltu,  -0,05700t</t>
  </si>
  <si>
    <t>-694712290</t>
  </si>
  <si>
    <t>31</t>
  </si>
  <si>
    <t>968061125.S</t>
  </si>
  <si>
    <t>Vyvesenie dreveného dverného krídla do suti plochy do 2 m2, -0,02400t</t>
  </si>
  <si>
    <t>1164581988</t>
  </si>
  <si>
    <t>32</t>
  </si>
  <si>
    <t>971033631.S</t>
  </si>
  <si>
    <t xml:space="preserve">Vybúranie otvorov v murive tehl. plochy do 4 m2 hr. do 150 mm,  -0,27000t</t>
  </si>
  <si>
    <t>-1186182752</t>
  </si>
  <si>
    <t>33</t>
  </si>
  <si>
    <t>974031664.S</t>
  </si>
  <si>
    <t xml:space="preserve">Vysekávanie rýh v tehl. murive pre vťahov. nosníkov hĺbke do 150 mm,  -0,04200t</t>
  </si>
  <si>
    <t>-943600705</t>
  </si>
  <si>
    <t>34</t>
  </si>
  <si>
    <t>974083112.S</t>
  </si>
  <si>
    <t>Rezanie betónových mazanín existujúcich vystužených hĺbky nad 50 do 100 mm</t>
  </si>
  <si>
    <t>930081838</t>
  </si>
  <si>
    <t>35</t>
  </si>
  <si>
    <t>978011161.S</t>
  </si>
  <si>
    <t xml:space="preserve">Otlčenie omietok stropov vnútorných vápenných alebo vápennocementových v rozsahu do 50 %,  -0,02000t</t>
  </si>
  <si>
    <t>-1253678442</t>
  </si>
  <si>
    <t>36</t>
  </si>
  <si>
    <t>978013161.S</t>
  </si>
  <si>
    <t xml:space="preserve">Otlčenie omietok stien vnútorných vápenných alebo vápennocementových v rozsahu do 50 %,  -0,02000t</t>
  </si>
  <si>
    <t>-628341386</t>
  </si>
  <si>
    <t>37</t>
  </si>
  <si>
    <t>978013191.S</t>
  </si>
  <si>
    <t xml:space="preserve">Otlčenie omietok stien vnútorných vápenných alebo vápennocementových v rozsahu do 100 %,  -0,04600t</t>
  </si>
  <si>
    <t>-1875785965</t>
  </si>
  <si>
    <t>38</t>
  </si>
  <si>
    <t>979011111.S</t>
  </si>
  <si>
    <t>Zvislá doprava sutiny a vybúraných hmôt za prvé podlažie nad alebo pod základným podlažím</t>
  </si>
  <si>
    <t>-1457050416</t>
  </si>
  <si>
    <t>39</t>
  </si>
  <si>
    <t>979081111.S</t>
  </si>
  <si>
    <t>Odvoz sutiny a vybúraných hmôt na skládku do 1 km</t>
  </si>
  <si>
    <t>-2038230549</t>
  </si>
  <si>
    <t>40</t>
  </si>
  <si>
    <t>979081121.S</t>
  </si>
  <si>
    <t>Odvoz sutiny a vybúraných hmôt na skládku za každý ďalší 1 km</t>
  </si>
  <si>
    <t>370829721</t>
  </si>
  <si>
    <t>41</t>
  </si>
  <si>
    <t>979082111.S</t>
  </si>
  <si>
    <t>Vnútrostavenisková doprava sutiny a vybúraných hmôt do 10 m</t>
  </si>
  <si>
    <t>-319879894</t>
  </si>
  <si>
    <t>42</t>
  </si>
  <si>
    <t>979082121.S</t>
  </si>
  <si>
    <t>Vnútrostavenisková doprava sutiny a vybúraných hmôt za každých ďalších 5 m</t>
  </si>
  <si>
    <t>-2126106376</t>
  </si>
  <si>
    <t>43</t>
  </si>
  <si>
    <t>979089612.S</t>
  </si>
  <si>
    <t>Poplatok za skladovanie - iné odpady zo stavieb a demolácií (17 09), ostatné</t>
  </si>
  <si>
    <t>455732194</t>
  </si>
  <si>
    <t>99</t>
  </si>
  <si>
    <t>Presun hmôt HSV</t>
  </si>
  <si>
    <t>44</t>
  </si>
  <si>
    <t>999281111.S</t>
  </si>
  <si>
    <t>Presun hmôt pre opravy a údržbu objektov vrátane vonkajších plášťov výšky do 25 m</t>
  </si>
  <si>
    <t>497882017</t>
  </si>
  <si>
    <t>PSV</t>
  </si>
  <si>
    <t>Práce a dodávky PSV</t>
  </si>
  <si>
    <t>711</t>
  </si>
  <si>
    <t>Izolácie proti vode a vlhkosti</t>
  </si>
  <si>
    <t>45</t>
  </si>
  <si>
    <t>711211001.S</t>
  </si>
  <si>
    <t>Jednozlož. hydroizolačná hmota disperzná, náter na vnútorne použitie vodorovná</t>
  </si>
  <si>
    <t>-393646893</t>
  </si>
  <si>
    <t>46</t>
  </si>
  <si>
    <t>711212001.S</t>
  </si>
  <si>
    <t>Jednozlož. hydroizolačná hmota disperzná, náter na vnútorne použitie zvislá</t>
  </si>
  <si>
    <t>1657188261</t>
  </si>
  <si>
    <t>47</t>
  </si>
  <si>
    <t>711793010.1R</t>
  </si>
  <si>
    <t>Izolácia elastickou tesniacou páskou do rohov a kútov</t>
  </si>
  <si>
    <t>1855044647</t>
  </si>
  <si>
    <t>48</t>
  </si>
  <si>
    <t>998711201.S</t>
  </si>
  <si>
    <t>Presun hmôt pre izoláciu proti vode v objektoch výšky do 6 m</t>
  </si>
  <si>
    <t>%</t>
  </si>
  <si>
    <t>1255206644</t>
  </si>
  <si>
    <t>766</t>
  </si>
  <si>
    <t>Konštrukcie stolárske</t>
  </si>
  <si>
    <t>49</t>
  </si>
  <si>
    <t>766662112.S</t>
  </si>
  <si>
    <t>Montáž dverového krídla otočného jednokrídlového poldrážkového, do existujúcej zárubne, vrátane kovania</t>
  </si>
  <si>
    <t>-1759915497</t>
  </si>
  <si>
    <t>50</t>
  </si>
  <si>
    <t>549150000600.S</t>
  </si>
  <si>
    <t>Kľučka dverová a rozeta 2x, nehrdzavejúca oceľ, povrch nerez brúsený</t>
  </si>
  <si>
    <t>34433483</t>
  </si>
  <si>
    <t>51</t>
  </si>
  <si>
    <t>611610000800.S</t>
  </si>
  <si>
    <t>Dvere vnútorné jednokrídlové, šírka 600-900 mm, výplň papierová voština, povrch CPL laminát, mechanicky odolné plné</t>
  </si>
  <si>
    <t>-618157144</t>
  </si>
  <si>
    <t>52</t>
  </si>
  <si>
    <t>611650001070.S</t>
  </si>
  <si>
    <t>Dvere vnútorné protipožiarne drevené EI EW 30 D3, šxv 800x1970 mm, požiarna výplň DTD, SK certifikát, CPL lamino 0,2 mm</t>
  </si>
  <si>
    <t>-1081078913</t>
  </si>
  <si>
    <t>53</t>
  </si>
  <si>
    <t>998766201.S</t>
  </si>
  <si>
    <t>Presun hmot pre konštrukcie stolárske v objektoch výšky do 6 m</t>
  </si>
  <si>
    <t>707133918</t>
  </si>
  <si>
    <t>771</t>
  </si>
  <si>
    <t>Podlahy z dlaždíc</t>
  </si>
  <si>
    <t>54</t>
  </si>
  <si>
    <t>771576119</t>
  </si>
  <si>
    <t>Montáž podláh z dlaždíc keramických do tmelu flexibilného mrazuvzdorného v obmedzenom priestore veľ. 300 x 300 mm</t>
  </si>
  <si>
    <t>-972485399</t>
  </si>
  <si>
    <t>55</t>
  </si>
  <si>
    <t>5978650320</t>
  </si>
  <si>
    <t>dlaždice mrazuvzdorné protišmykové, rozmer 297x297x8 mm,</t>
  </si>
  <si>
    <t>1470552981</t>
  </si>
  <si>
    <t>56</t>
  </si>
  <si>
    <t>998771201.S</t>
  </si>
  <si>
    <t>Presun hmôt pre podlahy z dlaždíc v objektoch výšky do 6m</t>
  </si>
  <si>
    <t>-1739669299</t>
  </si>
  <si>
    <t>775</t>
  </si>
  <si>
    <t>Podlahy vlysové a parketové</t>
  </si>
  <si>
    <t>57</t>
  </si>
  <si>
    <t>775413220.S</t>
  </si>
  <si>
    <t>Montáž prechodovej lišty priskrutkovaním</t>
  </si>
  <si>
    <t>1424092321</t>
  </si>
  <si>
    <t>58</t>
  </si>
  <si>
    <t>611990000800.S</t>
  </si>
  <si>
    <t>Lišta prechodová skrutkovacia, šírka 28 mm</t>
  </si>
  <si>
    <t>-1807024101</t>
  </si>
  <si>
    <t>59</t>
  </si>
  <si>
    <t>998775201.S</t>
  </si>
  <si>
    <t>Presun hmôt pre podlahy vlysové a parketové v objektoch výšky do 6 m</t>
  </si>
  <si>
    <t>1984906067</t>
  </si>
  <si>
    <t>776</t>
  </si>
  <si>
    <t>Podlahy povlakové</t>
  </si>
  <si>
    <t>60</t>
  </si>
  <si>
    <t>776401800.S</t>
  </si>
  <si>
    <t>Demontáž soklíkov alebo líšt</t>
  </si>
  <si>
    <t>-618378345</t>
  </si>
  <si>
    <t>61</t>
  </si>
  <si>
    <t>776411000.S</t>
  </si>
  <si>
    <t>Lepenie podlahových líšt soklových</t>
  </si>
  <si>
    <t>-1300434418</t>
  </si>
  <si>
    <t>62</t>
  </si>
  <si>
    <t>283410017900.S</t>
  </si>
  <si>
    <t>Soklová PVC lišta</t>
  </si>
  <si>
    <t>-1709402736</t>
  </si>
  <si>
    <t>63</t>
  </si>
  <si>
    <t>776511820.S</t>
  </si>
  <si>
    <t xml:space="preserve">Odstránenie povlakových podláh z nášľapnej plochy lepených s podložkou,  -0,00100t</t>
  </si>
  <si>
    <t>1962885736</t>
  </si>
  <si>
    <t>64</t>
  </si>
  <si>
    <t>776551830.S</t>
  </si>
  <si>
    <t xml:space="preserve">Odstránenie povlakových podláh voľne položených,  -0,00100t</t>
  </si>
  <si>
    <t>-1195814690</t>
  </si>
  <si>
    <t>65</t>
  </si>
  <si>
    <t>776572220.S</t>
  </si>
  <si>
    <t>Napínanie kobercov</t>
  </si>
  <si>
    <t>-646885876</t>
  </si>
  <si>
    <t>66</t>
  </si>
  <si>
    <t>776572310.S</t>
  </si>
  <si>
    <t>Lepenie textilných podláh - kobercov z pásov</t>
  </si>
  <si>
    <t>-621760610</t>
  </si>
  <si>
    <t>67</t>
  </si>
  <si>
    <t>697410001700.S</t>
  </si>
  <si>
    <t>Koberec metrážny všívaný</t>
  </si>
  <si>
    <t>-127482410</t>
  </si>
  <si>
    <t>68</t>
  </si>
  <si>
    <t>776990105.S</t>
  </si>
  <si>
    <t>Vysávanie podkladu pred kladením povlakovýck podláh</t>
  </si>
  <si>
    <t>-225780169</t>
  </si>
  <si>
    <t>69</t>
  </si>
  <si>
    <t>776990110.S</t>
  </si>
  <si>
    <t>Penetrovanie podkladu pred kladením povlakových podláh</t>
  </si>
  <si>
    <t>1070426417</t>
  </si>
  <si>
    <t>70</t>
  </si>
  <si>
    <t>776992125.S</t>
  </si>
  <si>
    <t>Vyspravenie podkladu nivelačnou stierkou hr. 3 mm</t>
  </si>
  <si>
    <t>1625184891</t>
  </si>
  <si>
    <t>71</t>
  </si>
  <si>
    <t>776992200.S</t>
  </si>
  <si>
    <t>Príprava podkladu prebrúsením strojne brúskou na betón</t>
  </si>
  <si>
    <t>-301005130</t>
  </si>
  <si>
    <t>72</t>
  </si>
  <si>
    <t>998776201.S</t>
  </si>
  <si>
    <t>Presun hmôt pre podlahy povlakové v objektoch výšky do 6 m</t>
  </si>
  <si>
    <t>1106425048</t>
  </si>
  <si>
    <t>781</t>
  </si>
  <si>
    <t>Obklady z obkladačiek a dosiek</t>
  </si>
  <si>
    <t>73</t>
  </si>
  <si>
    <t>781445067</t>
  </si>
  <si>
    <t>Montáž obkladov vnútor. stien z obkladačiek kladených do tmelu v obmedzenom priestore veľ. 300x200 mm</t>
  </si>
  <si>
    <t>938098733</t>
  </si>
  <si>
    <t>74</t>
  </si>
  <si>
    <t>5976582000</t>
  </si>
  <si>
    <t>Obkladačky keramické</t>
  </si>
  <si>
    <t>-1037195638</t>
  </si>
  <si>
    <t>75</t>
  </si>
  <si>
    <t>781491111.S</t>
  </si>
  <si>
    <t>Montáž plastových profilov pre obklad do tmelu - roh steny</t>
  </si>
  <si>
    <t>491096161</t>
  </si>
  <si>
    <t>76</t>
  </si>
  <si>
    <t>283410018230.S</t>
  </si>
  <si>
    <t>Profil ukončovací oblý uzavretý s nosom na vonkajší roh pre hr. dlaždíc 6 mm, PVC</t>
  </si>
  <si>
    <t>-1894502394</t>
  </si>
  <si>
    <t>77</t>
  </si>
  <si>
    <t>998781201.S</t>
  </si>
  <si>
    <t>Presun hmôt pre obklady keramické v objektoch výšky do 6 m</t>
  </si>
  <si>
    <t>1704550552</t>
  </si>
  <si>
    <t>783</t>
  </si>
  <si>
    <t>Nátery</t>
  </si>
  <si>
    <t>78</t>
  </si>
  <si>
    <t>783812100.S</t>
  </si>
  <si>
    <t>Nátery olejové farby bielej omietok stien dvojnásobné 1x s emailovaním</t>
  </si>
  <si>
    <t>261607185</t>
  </si>
  <si>
    <t>784</t>
  </si>
  <si>
    <t>Dokončovacie práce - maľby</t>
  </si>
  <si>
    <t>79</t>
  </si>
  <si>
    <t>784402801.S</t>
  </si>
  <si>
    <t>Odstránenie malieb oškrabaním, výšky do 3,80 m, -0,0003 t</t>
  </si>
  <si>
    <t>833949135</t>
  </si>
  <si>
    <t>80</t>
  </si>
  <si>
    <t>784410100.S</t>
  </si>
  <si>
    <t>Penetrovanie jednonásobné jemnozrnných podkladov výšky do 3,80 m</t>
  </si>
  <si>
    <t>-590130134</t>
  </si>
  <si>
    <t>81</t>
  </si>
  <si>
    <t>784418011.S</t>
  </si>
  <si>
    <t>Zakrývanie otvorov, podláh a zariadení fóliou v miestnostiach alebo na schodisku</t>
  </si>
  <si>
    <t>369497129</t>
  </si>
  <si>
    <t>82</t>
  </si>
  <si>
    <t>784418012.S</t>
  </si>
  <si>
    <t>Zakrývanie podláh a zariadení papierom v miestnostiach alebo na schodisku</t>
  </si>
  <si>
    <t>1104332100</t>
  </si>
  <si>
    <t>83</t>
  </si>
  <si>
    <t>784452271.1R</t>
  </si>
  <si>
    <t>Maľby z maliarskych zmesí na vodnej báze, ručne nanášané dvojnásobné základné na podklad jemnozrnný výšky do 3,80 m (umývateľné)</t>
  </si>
  <si>
    <t>-1363382794</t>
  </si>
  <si>
    <t>OST</t>
  </si>
  <si>
    <t>Ostatné</t>
  </si>
  <si>
    <t>84</t>
  </si>
  <si>
    <t>OST00011213</t>
  </si>
  <si>
    <t>Dodávka, montáž a odstránenie dočasnej ľahkej steny, navrhnutej kvôli oddeleniu prevádzky od rekonštruovaných priestorov</t>
  </si>
  <si>
    <t>262144</t>
  </si>
  <si>
    <t>-121184288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</si>
</sst>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5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164" fontId="15" fillId="0" borderId="0" xfId="0" applyNumberFormat="1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4" fontId="16" fillId="0" borderId="0" xfId="0" applyNumberFormat="1" applyFont="1" applyAlignment="1" applyProtection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6</v>
      </c>
    </row>
    <row r="6" s="1" customFormat="1" ht="36.96" customHeight="1">
      <c r="B6" s="18"/>
      <c r="C6" s="19"/>
      <c r="D6" s="26" t="s">
        <v>15</v>
      </c>
      <c r="E6" s="19"/>
      <c r="F6" s="19"/>
      <c r="G6" s="19"/>
      <c r="H6" s="19"/>
      <c r="I6" s="19"/>
      <c r="J6" s="19"/>
      <c r="K6" s="27" t="s">
        <v>16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18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21</v>
      </c>
      <c r="AL8" s="19"/>
      <c r="AM8" s="19"/>
      <c r="AN8" s="30" t="s">
        <v>22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24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45" t="s">
        <v>40</v>
      </c>
      <c r="G29" s="44"/>
      <c r="H29" s="44"/>
      <c r="I29" s="44"/>
      <c r="J29" s="44"/>
      <c r="K29" s="44"/>
      <c r="L29" s="46">
        <v>0.20000000000000001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8">
        <f>ROUND(AV94, 2)</f>
        <v>0</v>
      </c>
      <c r="AL29" s="47"/>
      <c r="AM29" s="47"/>
      <c r="AN29" s="47"/>
      <c r="AO29" s="47"/>
      <c r="AP29" s="47"/>
      <c r="AQ29" s="47"/>
      <c r="AR29" s="49"/>
      <c r="AS29" s="50"/>
      <c r="AT29" s="50"/>
      <c r="AU29" s="50"/>
      <c r="AV29" s="50"/>
      <c r="AW29" s="50"/>
      <c r="AX29" s="50"/>
      <c r="AY29" s="50"/>
      <c r="AZ29" s="50"/>
      <c r="BE29" s="51"/>
    </row>
    <row r="30" s="3" customFormat="1" ht="14.4" customHeight="1">
      <c r="A30" s="3"/>
      <c r="B30" s="43"/>
      <c r="C30" s="44"/>
      <c r="D30" s="44"/>
      <c r="E30" s="44"/>
      <c r="F30" s="45" t="s">
        <v>41</v>
      </c>
      <c r="G30" s="44"/>
      <c r="H30" s="44"/>
      <c r="I30" s="44"/>
      <c r="J30" s="44"/>
      <c r="K30" s="44"/>
      <c r="L30" s="46">
        <v>0.20000000000000001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8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8">
        <f>ROUND(AW94, 2)</f>
        <v>0</v>
      </c>
      <c r="AL30" s="47"/>
      <c r="AM30" s="47"/>
      <c r="AN30" s="47"/>
      <c r="AO30" s="47"/>
      <c r="AP30" s="47"/>
      <c r="AQ30" s="47"/>
      <c r="AR30" s="49"/>
      <c r="AS30" s="50"/>
      <c r="AT30" s="50"/>
      <c r="AU30" s="50"/>
      <c r="AV30" s="50"/>
      <c r="AW30" s="50"/>
      <c r="AX30" s="50"/>
      <c r="AY30" s="50"/>
      <c r="AZ30" s="50"/>
      <c r="BE30" s="51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52">
        <v>0.20000000000000001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53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53">
        <v>0</v>
      </c>
      <c r="AL31" s="44"/>
      <c r="AM31" s="44"/>
      <c r="AN31" s="44"/>
      <c r="AO31" s="44"/>
      <c r="AP31" s="44"/>
      <c r="AQ31" s="44"/>
      <c r="AR31" s="54"/>
      <c r="BE31" s="51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52">
        <v>0.20000000000000001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53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53">
        <v>0</v>
      </c>
      <c r="AL32" s="44"/>
      <c r="AM32" s="44"/>
      <c r="AN32" s="44"/>
      <c r="AO32" s="44"/>
      <c r="AP32" s="44"/>
      <c r="AQ32" s="44"/>
      <c r="AR32" s="54"/>
      <c r="BE32" s="51"/>
    </row>
    <row r="33" hidden="1" s="3" customFormat="1" ht="14.4" customHeight="1">
      <c r="A33" s="3"/>
      <c r="B33" s="43"/>
      <c r="C33" s="44"/>
      <c r="D33" s="44"/>
      <c r="E33" s="44"/>
      <c r="F33" s="45" t="s">
        <v>44</v>
      </c>
      <c r="G33" s="44"/>
      <c r="H33" s="44"/>
      <c r="I33" s="44"/>
      <c r="J33" s="44"/>
      <c r="K33" s="44"/>
      <c r="L33" s="46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8">
        <v>0</v>
      </c>
      <c r="AL33" s="47"/>
      <c r="AM33" s="47"/>
      <c r="AN33" s="47"/>
      <c r="AO33" s="47"/>
      <c r="AP33" s="47"/>
      <c r="AQ33" s="47"/>
      <c r="AR33" s="49"/>
      <c r="AS33" s="50"/>
      <c r="AT33" s="50"/>
      <c r="AU33" s="50"/>
      <c r="AV33" s="50"/>
      <c r="AW33" s="50"/>
      <c r="AX33" s="50"/>
      <c r="AY33" s="50"/>
      <c r="AZ33" s="50"/>
      <c r="BE33" s="51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55"/>
      <c r="D35" s="56" t="s">
        <v>45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46</v>
      </c>
      <c r="U35" s="57"/>
      <c r="V35" s="57"/>
      <c r="W35" s="57"/>
      <c r="X35" s="59" t="s">
        <v>47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62"/>
      <c r="C49" s="63"/>
      <c r="D49" s="64" t="s">
        <v>48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4" t="s">
        <v>49</v>
      </c>
      <c r="AI49" s="65"/>
      <c r="AJ49" s="65"/>
      <c r="AK49" s="65"/>
      <c r="AL49" s="65"/>
      <c r="AM49" s="65"/>
      <c r="AN49" s="65"/>
      <c r="AO49" s="65"/>
      <c r="AP49" s="63"/>
      <c r="AQ49" s="63"/>
      <c r="AR49" s="66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7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7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7" t="s">
        <v>50</v>
      </c>
      <c r="AI60" s="39"/>
      <c r="AJ60" s="39"/>
      <c r="AK60" s="39"/>
      <c r="AL60" s="39"/>
      <c r="AM60" s="67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64" t="s">
        <v>52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4" t="s">
        <v>53</v>
      </c>
      <c r="AI64" s="68"/>
      <c r="AJ64" s="68"/>
      <c r="AK64" s="68"/>
      <c r="AL64" s="68"/>
      <c r="AM64" s="68"/>
      <c r="AN64" s="68"/>
      <c r="AO64" s="68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7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7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7" t="s">
        <v>50</v>
      </c>
      <c r="AI75" s="39"/>
      <c r="AJ75" s="39"/>
      <c r="AK75" s="39"/>
      <c r="AL75" s="39"/>
      <c r="AM75" s="67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9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41"/>
      <c r="BE77" s="35"/>
    </row>
    <row r="81" s="2" customFormat="1" ht="6.96" customHeight="1">
      <c r="A81" s="35"/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73"/>
      <c r="C84" s="29" t="s">
        <v>12</v>
      </c>
      <c r="D84" s="74"/>
      <c r="E84" s="74"/>
      <c r="F84" s="74"/>
      <c r="G84" s="74"/>
      <c r="H84" s="74"/>
      <c r="I84" s="74"/>
      <c r="J84" s="74"/>
      <c r="K84" s="74"/>
      <c r="L84" s="74" t="str">
        <f>K5</f>
        <v>2022-030</v>
      </c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5"/>
      <c r="BE84" s="4"/>
    </row>
    <row r="85" s="5" customFormat="1" ht="36.96" customHeight="1">
      <c r="A85" s="5"/>
      <c r="B85" s="76"/>
      <c r="C85" s="77" t="s">
        <v>15</v>
      </c>
      <c r="D85" s="78"/>
      <c r="E85" s="78"/>
      <c r="F85" s="78"/>
      <c r="G85" s="78"/>
      <c r="H85" s="78"/>
      <c r="I85" s="78"/>
      <c r="J85" s="78"/>
      <c r="K85" s="78"/>
      <c r="L85" s="79" t="str">
        <f>K6</f>
        <v>PRESTAVBA ŠKOLNÍCKEHO BYTU NA TRIEDU MŠ NA MŠ BOHROVA 1 - BRATISLAVA</v>
      </c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80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19</v>
      </c>
      <c r="D87" s="37"/>
      <c r="E87" s="37"/>
      <c r="F87" s="37"/>
      <c r="G87" s="37"/>
      <c r="H87" s="37"/>
      <c r="I87" s="37"/>
      <c r="J87" s="37"/>
      <c r="K87" s="37"/>
      <c r="L87" s="81" t="str">
        <f>IF(K8="","",K8)</f>
        <v>Bohrova ulica č. 1, Bratislava - Petržalka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21</v>
      </c>
      <c r="AJ87" s="37"/>
      <c r="AK87" s="37"/>
      <c r="AL87" s="37"/>
      <c r="AM87" s="82" t="str">
        <f>IF(AN8= "","",AN8)</f>
        <v>17. 3. 2022</v>
      </c>
      <c r="AN87" s="82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40.05" customHeight="1">
      <c r="A89" s="35"/>
      <c r="B89" s="36"/>
      <c r="C89" s="29" t="s">
        <v>23</v>
      </c>
      <c r="D89" s="37"/>
      <c r="E89" s="37"/>
      <c r="F89" s="37"/>
      <c r="G89" s="37"/>
      <c r="H89" s="37"/>
      <c r="I89" s="37"/>
      <c r="J89" s="37"/>
      <c r="K89" s="37"/>
      <c r="L89" s="74" t="str">
        <f>IF(E11= "","",E11)</f>
        <v>Mestská časť Bratislava - Petržalka, Kutlíkova 17,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83" t="str">
        <f>IF(E17="","",E17)</f>
        <v>SK UNION STAV s.r.o. MILETIČOVA 3/A 821 08 BRATISL</v>
      </c>
      <c r="AN89" s="74"/>
      <c r="AO89" s="74"/>
      <c r="AP89" s="74"/>
      <c r="AQ89" s="37"/>
      <c r="AR89" s="41"/>
      <c r="AS89" s="84" t="s">
        <v>55</v>
      </c>
      <c r="AT89" s="85"/>
      <c r="AU89" s="86"/>
      <c r="AV89" s="86"/>
      <c r="AW89" s="86"/>
      <c r="AX89" s="86"/>
      <c r="AY89" s="86"/>
      <c r="AZ89" s="86"/>
      <c r="BA89" s="86"/>
      <c r="BB89" s="86"/>
      <c r="BC89" s="86"/>
      <c r="BD89" s="87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7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83" t="str">
        <f>IF(E20="","",E20)</f>
        <v xml:space="preserve"> </v>
      </c>
      <c r="AN90" s="74"/>
      <c r="AO90" s="74"/>
      <c r="AP90" s="74"/>
      <c r="AQ90" s="37"/>
      <c r="AR90" s="41"/>
      <c r="AS90" s="88"/>
      <c r="AT90" s="89"/>
      <c r="AU90" s="90"/>
      <c r="AV90" s="90"/>
      <c r="AW90" s="90"/>
      <c r="AX90" s="90"/>
      <c r="AY90" s="90"/>
      <c r="AZ90" s="90"/>
      <c r="BA90" s="90"/>
      <c r="BB90" s="90"/>
      <c r="BC90" s="90"/>
      <c r="BD90" s="91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92"/>
      <c r="AT91" s="93"/>
      <c r="AU91" s="94"/>
      <c r="AV91" s="94"/>
      <c r="AW91" s="94"/>
      <c r="AX91" s="94"/>
      <c r="AY91" s="94"/>
      <c r="AZ91" s="94"/>
      <c r="BA91" s="94"/>
      <c r="BB91" s="94"/>
      <c r="BC91" s="94"/>
      <c r="BD91" s="95"/>
      <c r="BE91" s="35"/>
    </row>
    <row r="92" s="2" customFormat="1" ht="29.28" customHeight="1">
      <c r="A92" s="35"/>
      <c r="B92" s="36"/>
      <c r="C92" s="96" t="s">
        <v>56</v>
      </c>
      <c r="D92" s="97"/>
      <c r="E92" s="97"/>
      <c r="F92" s="97"/>
      <c r="G92" s="97"/>
      <c r="H92" s="98"/>
      <c r="I92" s="99" t="s">
        <v>57</v>
      </c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00" t="s">
        <v>58</v>
      </c>
      <c r="AH92" s="97"/>
      <c r="AI92" s="97"/>
      <c r="AJ92" s="97"/>
      <c r="AK92" s="97"/>
      <c r="AL92" s="97"/>
      <c r="AM92" s="97"/>
      <c r="AN92" s="99" t="s">
        <v>59</v>
      </c>
      <c r="AO92" s="97"/>
      <c r="AP92" s="101"/>
      <c r="AQ92" s="102" t="s">
        <v>60</v>
      </c>
      <c r="AR92" s="41"/>
      <c r="AS92" s="103" t="s">
        <v>61</v>
      </c>
      <c r="AT92" s="104" t="s">
        <v>62</v>
      </c>
      <c r="AU92" s="104" t="s">
        <v>63</v>
      </c>
      <c r="AV92" s="104" t="s">
        <v>64</v>
      </c>
      <c r="AW92" s="104" t="s">
        <v>65</v>
      </c>
      <c r="AX92" s="104" t="s">
        <v>66</v>
      </c>
      <c r="AY92" s="104" t="s">
        <v>67</v>
      </c>
      <c r="AZ92" s="104" t="s">
        <v>68</v>
      </c>
      <c r="BA92" s="104" t="s">
        <v>69</v>
      </c>
      <c r="BB92" s="104" t="s">
        <v>70</v>
      </c>
      <c r="BC92" s="104" t="s">
        <v>71</v>
      </c>
      <c r="BD92" s="105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6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8"/>
      <c r="BE93" s="35"/>
    </row>
    <row r="94" s="6" customFormat="1" ht="32.4" customHeight="1">
      <c r="A94" s="6"/>
      <c r="B94" s="109"/>
      <c r="C94" s="110" t="s">
        <v>73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2">
        <f>ROUND(AG95,2)</f>
        <v>0</v>
      </c>
      <c r="AH94" s="112"/>
      <c r="AI94" s="112"/>
      <c r="AJ94" s="112"/>
      <c r="AK94" s="112"/>
      <c r="AL94" s="112"/>
      <c r="AM94" s="112"/>
      <c r="AN94" s="113">
        <f>SUM(AG94,AT94)</f>
        <v>0</v>
      </c>
      <c r="AO94" s="113"/>
      <c r="AP94" s="113"/>
      <c r="AQ94" s="114" t="s">
        <v>1</v>
      </c>
      <c r="AR94" s="115"/>
      <c r="AS94" s="116">
        <f>ROUND(AS95,2)</f>
        <v>0</v>
      </c>
      <c r="AT94" s="117">
        <f>ROUND(SUM(AV94:AW94),2)</f>
        <v>0</v>
      </c>
      <c r="AU94" s="118">
        <f>ROUND(AU95,5)</f>
        <v>0</v>
      </c>
      <c r="AV94" s="117">
        <f>ROUND(AZ94*L29,2)</f>
        <v>0</v>
      </c>
      <c r="AW94" s="117">
        <f>ROUND(BA94*L30,2)</f>
        <v>0</v>
      </c>
      <c r="AX94" s="117">
        <f>ROUND(BB94*L29,2)</f>
        <v>0</v>
      </c>
      <c r="AY94" s="117">
        <f>ROUND(BC94*L30,2)</f>
        <v>0</v>
      </c>
      <c r="AZ94" s="117">
        <f>ROUND(AZ95,2)</f>
        <v>0</v>
      </c>
      <c r="BA94" s="117">
        <f>ROUND(BA95,2)</f>
        <v>0</v>
      </c>
      <c r="BB94" s="117">
        <f>ROUND(BB95,2)</f>
        <v>0</v>
      </c>
      <c r="BC94" s="117">
        <f>ROUND(BC95,2)</f>
        <v>0</v>
      </c>
      <c r="BD94" s="119">
        <f>ROUND(BD95,2)</f>
        <v>0</v>
      </c>
      <c r="BE94" s="6"/>
      <c r="BS94" s="120" t="s">
        <v>74</v>
      </c>
      <c r="BT94" s="120" t="s">
        <v>75</v>
      </c>
      <c r="BU94" s="121" t="s">
        <v>76</v>
      </c>
      <c r="BV94" s="120" t="s">
        <v>77</v>
      </c>
      <c r="BW94" s="120" t="s">
        <v>5</v>
      </c>
      <c r="BX94" s="120" t="s">
        <v>78</v>
      </c>
      <c r="CL94" s="120" t="s">
        <v>1</v>
      </c>
    </row>
    <row r="95" s="7" customFormat="1" ht="16.5" customHeight="1">
      <c r="A95" s="122" t="s">
        <v>79</v>
      </c>
      <c r="B95" s="123"/>
      <c r="C95" s="124"/>
      <c r="D95" s="125" t="s">
        <v>80</v>
      </c>
      <c r="E95" s="125"/>
      <c r="F95" s="125"/>
      <c r="G95" s="125"/>
      <c r="H95" s="125"/>
      <c r="I95" s="126"/>
      <c r="J95" s="125" t="s">
        <v>81</v>
      </c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7">
        <f>'01 - ARCHITEKTONICKO - ST...'!J30</f>
        <v>0</v>
      </c>
      <c r="AH95" s="126"/>
      <c r="AI95" s="126"/>
      <c r="AJ95" s="126"/>
      <c r="AK95" s="126"/>
      <c r="AL95" s="126"/>
      <c r="AM95" s="126"/>
      <c r="AN95" s="127">
        <f>SUM(AG95,AT95)</f>
        <v>0</v>
      </c>
      <c r="AO95" s="126"/>
      <c r="AP95" s="126"/>
      <c r="AQ95" s="128" t="s">
        <v>82</v>
      </c>
      <c r="AR95" s="129"/>
      <c r="AS95" s="130">
        <v>0</v>
      </c>
      <c r="AT95" s="131">
        <f>ROUND(SUM(AV95:AW95),2)</f>
        <v>0</v>
      </c>
      <c r="AU95" s="132">
        <f>'01 - ARCHITEKTONICKO - ST...'!P131</f>
        <v>0</v>
      </c>
      <c r="AV95" s="131">
        <f>'01 - ARCHITEKTONICKO - ST...'!J33</f>
        <v>0</v>
      </c>
      <c r="AW95" s="131">
        <f>'01 - ARCHITEKTONICKO - ST...'!J34</f>
        <v>0</v>
      </c>
      <c r="AX95" s="131">
        <f>'01 - ARCHITEKTONICKO - ST...'!J35</f>
        <v>0</v>
      </c>
      <c r="AY95" s="131">
        <f>'01 - ARCHITEKTONICKO - ST...'!J36</f>
        <v>0</v>
      </c>
      <c r="AZ95" s="131">
        <f>'01 - ARCHITEKTONICKO - ST...'!F33</f>
        <v>0</v>
      </c>
      <c r="BA95" s="131">
        <f>'01 - ARCHITEKTONICKO - ST...'!F34</f>
        <v>0</v>
      </c>
      <c r="BB95" s="131">
        <f>'01 - ARCHITEKTONICKO - ST...'!F35</f>
        <v>0</v>
      </c>
      <c r="BC95" s="131">
        <f>'01 - ARCHITEKTONICKO - ST...'!F36</f>
        <v>0</v>
      </c>
      <c r="BD95" s="133">
        <f>'01 - ARCHITEKTONICKO - ST...'!F37</f>
        <v>0</v>
      </c>
      <c r="BE95" s="7"/>
      <c r="BT95" s="134" t="s">
        <v>83</v>
      </c>
      <c r="BV95" s="134" t="s">
        <v>77</v>
      </c>
      <c r="BW95" s="134" t="s">
        <v>84</v>
      </c>
      <c r="BX95" s="134" t="s">
        <v>5</v>
      </c>
      <c r="CL95" s="134" t="s">
        <v>1</v>
      </c>
      <c r="CM95" s="134" t="s">
        <v>75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9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hYam12GXYzJ8bxpEbaKQfQeL+bj6VhtWUpBMxDNyefRRlbg84tQqqX+TZny33Rvjc2557tMGXcEbEJ/Sidx6Wg==" hashValue="kK104HitvT7nbx/6FmNjG9SHyNv8/SZwb35Gs/tPHhuklWe+F7CsbCYxgf9wgsZTFzssj1F7F0LqUbbxflIAgQ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ARCHITEKTONICKO - ST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84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7"/>
      <c r="AT3" s="14" t="s">
        <v>75</v>
      </c>
    </row>
    <row r="4" s="1" customFormat="1" ht="24.96" customHeight="1">
      <c r="B4" s="17"/>
      <c r="D4" s="137" t="s">
        <v>85</v>
      </c>
      <c r="L4" s="17"/>
      <c r="M4" s="138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9" t="s">
        <v>15</v>
      </c>
      <c r="L6" s="17"/>
    </row>
    <row r="7" s="1" customFormat="1" ht="26.25" customHeight="1">
      <c r="B7" s="17"/>
      <c r="E7" s="140" t="str">
        <f>'Rekapitulácia stavby'!K6</f>
        <v>PRESTAVBA ŠKOLNÍCKEHO BYTU NA TRIEDU MŠ NA MŠ BOHROVA 1 - BRATISLAVA</v>
      </c>
      <c r="F7" s="139"/>
      <c r="G7" s="139"/>
      <c r="H7" s="139"/>
      <c r="L7" s="17"/>
    </row>
    <row r="8" s="2" customFormat="1" ht="12" customHeight="1">
      <c r="A8" s="35"/>
      <c r="B8" s="41"/>
      <c r="C8" s="35"/>
      <c r="D8" s="139" t="s">
        <v>86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41" t="s">
        <v>87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9" t="s">
        <v>17</v>
      </c>
      <c r="E11" s="35"/>
      <c r="F11" s="142" t="s">
        <v>1</v>
      </c>
      <c r="G11" s="35"/>
      <c r="H11" s="35"/>
      <c r="I11" s="139" t="s">
        <v>18</v>
      </c>
      <c r="J11" s="142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9" t="s">
        <v>19</v>
      </c>
      <c r="E12" s="35"/>
      <c r="F12" s="142" t="s">
        <v>20</v>
      </c>
      <c r="G12" s="35"/>
      <c r="H12" s="35"/>
      <c r="I12" s="139" t="s">
        <v>21</v>
      </c>
      <c r="J12" s="143" t="str">
        <f>'Rekapitulácia stavby'!AN8</f>
        <v>17. 3. 2022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9" t="s">
        <v>23</v>
      </c>
      <c r="E14" s="35"/>
      <c r="F14" s="35"/>
      <c r="G14" s="35"/>
      <c r="H14" s="35"/>
      <c r="I14" s="139" t="s">
        <v>24</v>
      </c>
      <c r="J14" s="142" t="s">
        <v>1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2" t="s">
        <v>25</v>
      </c>
      <c r="F15" s="35"/>
      <c r="G15" s="35"/>
      <c r="H15" s="35"/>
      <c r="I15" s="139" t="s">
        <v>26</v>
      </c>
      <c r="J15" s="142" t="s">
        <v>1</v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9" t="s">
        <v>27</v>
      </c>
      <c r="E17" s="35"/>
      <c r="F17" s="35"/>
      <c r="G17" s="35"/>
      <c r="H17" s="35"/>
      <c r="I17" s="139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2"/>
      <c r="G18" s="142"/>
      <c r="H18" s="142"/>
      <c r="I18" s="139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9" t="s">
        <v>29</v>
      </c>
      <c r="E20" s="35"/>
      <c r="F20" s="35"/>
      <c r="G20" s="35"/>
      <c r="H20" s="35"/>
      <c r="I20" s="139" t="s">
        <v>24</v>
      </c>
      <c r="J20" s="142" t="s">
        <v>1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2" t="s">
        <v>30</v>
      </c>
      <c r="F21" s="35"/>
      <c r="G21" s="35"/>
      <c r="H21" s="35"/>
      <c r="I21" s="139" t="s">
        <v>26</v>
      </c>
      <c r="J21" s="142" t="s">
        <v>1</v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9" t="s">
        <v>32</v>
      </c>
      <c r="E23" s="35"/>
      <c r="F23" s="35"/>
      <c r="G23" s="35"/>
      <c r="H23" s="35"/>
      <c r="I23" s="139" t="s">
        <v>24</v>
      </c>
      <c r="J23" s="142" t="s">
        <v>1</v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2" t="s">
        <v>88</v>
      </c>
      <c r="F24" s="35"/>
      <c r="G24" s="35"/>
      <c r="H24" s="35"/>
      <c r="I24" s="139" t="s">
        <v>26</v>
      </c>
      <c r="J24" s="142" t="s">
        <v>1</v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9" t="s">
        <v>34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8"/>
      <c r="E29" s="148"/>
      <c r="F29" s="148"/>
      <c r="G29" s="148"/>
      <c r="H29" s="148"/>
      <c r="I29" s="148"/>
      <c r="J29" s="148"/>
      <c r="K29" s="148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9" t="s">
        <v>35</v>
      </c>
      <c r="E30" s="35"/>
      <c r="F30" s="35"/>
      <c r="G30" s="35"/>
      <c r="H30" s="35"/>
      <c r="I30" s="35"/>
      <c r="J30" s="150">
        <f>ROUND(J131,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8"/>
      <c r="E31" s="148"/>
      <c r="F31" s="148"/>
      <c r="G31" s="148"/>
      <c r="H31" s="148"/>
      <c r="I31" s="148"/>
      <c r="J31" s="148"/>
      <c r="K31" s="148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1" t="s">
        <v>37</v>
      </c>
      <c r="G32" s="35"/>
      <c r="H32" s="35"/>
      <c r="I32" s="151" t="s">
        <v>36</v>
      </c>
      <c r="J32" s="151" t="s">
        <v>38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2" t="s">
        <v>39</v>
      </c>
      <c r="E33" s="153" t="s">
        <v>40</v>
      </c>
      <c r="F33" s="154">
        <f>ROUND((SUM(BE131:BE230)),  2)</f>
        <v>0</v>
      </c>
      <c r="G33" s="155"/>
      <c r="H33" s="155"/>
      <c r="I33" s="156">
        <v>0.20000000000000001</v>
      </c>
      <c r="J33" s="154">
        <f>ROUND(((SUM(BE131:BE230))*I33),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53" t="s">
        <v>41</v>
      </c>
      <c r="F34" s="154">
        <f>ROUND((SUM(BF131:BF230)),  2)</f>
        <v>0</v>
      </c>
      <c r="G34" s="155"/>
      <c r="H34" s="155"/>
      <c r="I34" s="156">
        <v>0.20000000000000001</v>
      </c>
      <c r="J34" s="154">
        <f>ROUND(((SUM(BF131:BF230))*I34),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9" t="s">
        <v>42</v>
      </c>
      <c r="F35" s="157">
        <f>ROUND((SUM(BG131:BG230)),  2)</f>
        <v>0</v>
      </c>
      <c r="G35" s="35"/>
      <c r="H35" s="35"/>
      <c r="I35" s="158">
        <v>0.20000000000000001</v>
      </c>
      <c r="J35" s="157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9" t="s">
        <v>43</v>
      </c>
      <c r="F36" s="157">
        <f>ROUND((SUM(BH131:BH230)),  2)</f>
        <v>0</v>
      </c>
      <c r="G36" s="35"/>
      <c r="H36" s="35"/>
      <c r="I36" s="158">
        <v>0.20000000000000001</v>
      </c>
      <c r="J36" s="157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3" t="s">
        <v>44</v>
      </c>
      <c r="F37" s="154">
        <f>ROUND((SUM(BI131:BI230)),  2)</f>
        <v>0</v>
      </c>
      <c r="G37" s="155"/>
      <c r="H37" s="155"/>
      <c r="I37" s="156">
        <v>0</v>
      </c>
      <c r="J37" s="154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9"/>
      <c r="D39" s="160" t="s">
        <v>45</v>
      </c>
      <c r="E39" s="161"/>
      <c r="F39" s="161"/>
      <c r="G39" s="162" t="s">
        <v>46</v>
      </c>
      <c r="H39" s="163" t="s">
        <v>47</v>
      </c>
      <c r="I39" s="161"/>
      <c r="J39" s="164">
        <f>SUM(J30:J37)</f>
        <v>0</v>
      </c>
      <c r="K39" s="16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66" t="s">
        <v>48</v>
      </c>
      <c r="E50" s="167"/>
      <c r="F50" s="167"/>
      <c r="G50" s="166" t="s">
        <v>49</v>
      </c>
      <c r="H50" s="167"/>
      <c r="I50" s="167"/>
      <c r="J50" s="167"/>
      <c r="K50" s="167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8" t="s">
        <v>50</v>
      </c>
      <c r="E61" s="169"/>
      <c r="F61" s="170" t="s">
        <v>51</v>
      </c>
      <c r="G61" s="168" t="s">
        <v>50</v>
      </c>
      <c r="H61" s="169"/>
      <c r="I61" s="169"/>
      <c r="J61" s="171" t="s">
        <v>51</v>
      </c>
      <c r="K61" s="169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6" t="s">
        <v>52</v>
      </c>
      <c r="E65" s="172"/>
      <c r="F65" s="172"/>
      <c r="G65" s="166" t="s">
        <v>53</v>
      </c>
      <c r="H65" s="172"/>
      <c r="I65" s="172"/>
      <c r="J65" s="172"/>
      <c r="K65" s="172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8" t="s">
        <v>50</v>
      </c>
      <c r="E76" s="169"/>
      <c r="F76" s="170" t="s">
        <v>51</v>
      </c>
      <c r="G76" s="168" t="s">
        <v>50</v>
      </c>
      <c r="H76" s="169"/>
      <c r="I76" s="169"/>
      <c r="J76" s="171" t="s">
        <v>51</v>
      </c>
      <c r="K76" s="169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3"/>
      <c r="C77" s="174"/>
      <c r="D77" s="174"/>
      <c r="E77" s="174"/>
      <c r="F77" s="174"/>
      <c r="G77" s="174"/>
      <c r="H77" s="174"/>
      <c r="I77" s="174"/>
      <c r="J77" s="174"/>
      <c r="K77" s="174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5"/>
      <c r="C81" s="176"/>
      <c r="D81" s="176"/>
      <c r="E81" s="176"/>
      <c r="F81" s="176"/>
      <c r="G81" s="176"/>
      <c r="H81" s="176"/>
      <c r="I81" s="176"/>
      <c r="J81" s="176"/>
      <c r="K81" s="176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89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7" t="str">
        <f>E7</f>
        <v>PRESTAVBA ŠKOLNÍCKEHO BYTU NA TRIEDU MŠ NA MŠ BOHROVA 1 - BRATISLAVA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86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01 - ARCHITEKTONICKO - STAVEBNÁ ČASŤ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>Bohrova ulica č. 1, Bratislava - Petržalka</v>
      </c>
      <c r="G89" s="37"/>
      <c r="H89" s="37"/>
      <c r="I89" s="29" t="s">
        <v>21</v>
      </c>
      <c r="J89" s="82" t="str">
        <f>IF(J12="","",J12)</f>
        <v>17. 3. 2022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40.05" customHeight="1">
      <c r="A91" s="35"/>
      <c r="B91" s="36"/>
      <c r="C91" s="29" t="s">
        <v>23</v>
      </c>
      <c r="D91" s="37"/>
      <c r="E91" s="37"/>
      <c r="F91" s="24" t="str">
        <f>E15</f>
        <v>Mestská časť Bratislava - Petržalka, Kutlíkova 17,</v>
      </c>
      <c r="G91" s="37"/>
      <c r="H91" s="37"/>
      <c r="I91" s="29" t="s">
        <v>29</v>
      </c>
      <c r="J91" s="33" t="str">
        <f>E21</f>
        <v>SK UNION STAV s.r.o. MILETIČOVA 3/A 821 08 BRATISL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I. Mokrý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8" t="s">
        <v>90</v>
      </c>
      <c r="D94" s="179"/>
      <c r="E94" s="179"/>
      <c r="F94" s="179"/>
      <c r="G94" s="179"/>
      <c r="H94" s="179"/>
      <c r="I94" s="179"/>
      <c r="J94" s="180" t="s">
        <v>91</v>
      </c>
      <c r="K94" s="179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81" t="s">
        <v>92</v>
      </c>
      <c r="D96" s="37"/>
      <c r="E96" s="37"/>
      <c r="F96" s="37"/>
      <c r="G96" s="37"/>
      <c r="H96" s="37"/>
      <c r="I96" s="37"/>
      <c r="J96" s="113">
        <f>J131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93</v>
      </c>
    </row>
    <row r="97" s="9" customFormat="1" ht="24.96" customHeight="1">
      <c r="A97" s="9"/>
      <c r="B97" s="182"/>
      <c r="C97" s="183"/>
      <c r="D97" s="184" t="s">
        <v>94</v>
      </c>
      <c r="E97" s="185"/>
      <c r="F97" s="185"/>
      <c r="G97" s="185"/>
      <c r="H97" s="185"/>
      <c r="I97" s="185"/>
      <c r="J97" s="186">
        <f>J132</f>
        <v>0</v>
      </c>
      <c r="K97" s="183"/>
      <c r="L97" s="18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8"/>
      <c r="C98" s="189"/>
      <c r="D98" s="190" t="s">
        <v>95</v>
      </c>
      <c r="E98" s="191"/>
      <c r="F98" s="191"/>
      <c r="G98" s="191"/>
      <c r="H98" s="191"/>
      <c r="I98" s="191"/>
      <c r="J98" s="192">
        <f>J133</f>
        <v>0</v>
      </c>
      <c r="K98" s="189"/>
      <c r="L98" s="19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8"/>
      <c r="C99" s="189"/>
      <c r="D99" s="190" t="s">
        <v>96</v>
      </c>
      <c r="E99" s="191"/>
      <c r="F99" s="191"/>
      <c r="G99" s="191"/>
      <c r="H99" s="191"/>
      <c r="I99" s="191"/>
      <c r="J99" s="192">
        <f>J141</f>
        <v>0</v>
      </c>
      <c r="K99" s="189"/>
      <c r="L99" s="19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8"/>
      <c r="C100" s="189"/>
      <c r="D100" s="190" t="s">
        <v>97</v>
      </c>
      <c r="E100" s="191"/>
      <c r="F100" s="191"/>
      <c r="G100" s="191"/>
      <c r="H100" s="191"/>
      <c r="I100" s="191"/>
      <c r="J100" s="192">
        <f>J158</f>
        <v>0</v>
      </c>
      <c r="K100" s="189"/>
      <c r="L100" s="19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8"/>
      <c r="C101" s="189"/>
      <c r="D101" s="190" t="s">
        <v>98</v>
      </c>
      <c r="E101" s="191"/>
      <c r="F101" s="191"/>
      <c r="G101" s="191"/>
      <c r="H101" s="191"/>
      <c r="I101" s="191"/>
      <c r="J101" s="192">
        <f>J179</f>
        <v>0</v>
      </c>
      <c r="K101" s="189"/>
      <c r="L101" s="19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82"/>
      <c r="C102" s="183"/>
      <c r="D102" s="184" t="s">
        <v>99</v>
      </c>
      <c r="E102" s="185"/>
      <c r="F102" s="185"/>
      <c r="G102" s="185"/>
      <c r="H102" s="185"/>
      <c r="I102" s="185"/>
      <c r="J102" s="186">
        <f>J181</f>
        <v>0</v>
      </c>
      <c r="K102" s="183"/>
      <c r="L102" s="187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8"/>
      <c r="C103" s="189"/>
      <c r="D103" s="190" t="s">
        <v>100</v>
      </c>
      <c r="E103" s="191"/>
      <c r="F103" s="191"/>
      <c r="G103" s="191"/>
      <c r="H103" s="191"/>
      <c r="I103" s="191"/>
      <c r="J103" s="192">
        <f>J182</f>
        <v>0</v>
      </c>
      <c r="K103" s="189"/>
      <c r="L103" s="19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8"/>
      <c r="C104" s="189"/>
      <c r="D104" s="190" t="s">
        <v>101</v>
      </c>
      <c r="E104" s="191"/>
      <c r="F104" s="191"/>
      <c r="G104" s="191"/>
      <c r="H104" s="191"/>
      <c r="I104" s="191"/>
      <c r="J104" s="192">
        <f>J187</f>
        <v>0</v>
      </c>
      <c r="K104" s="189"/>
      <c r="L104" s="19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8"/>
      <c r="C105" s="189"/>
      <c r="D105" s="190" t="s">
        <v>102</v>
      </c>
      <c r="E105" s="191"/>
      <c r="F105" s="191"/>
      <c r="G105" s="191"/>
      <c r="H105" s="191"/>
      <c r="I105" s="191"/>
      <c r="J105" s="192">
        <f>J193</f>
        <v>0</v>
      </c>
      <c r="K105" s="189"/>
      <c r="L105" s="19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8"/>
      <c r="C106" s="189"/>
      <c r="D106" s="190" t="s">
        <v>103</v>
      </c>
      <c r="E106" s="191"/>
      <c r="F106" s="191"/>
      <c r="G106" s="191"/>
      <c r="H106" s="191"/>
      <c r="I106" s="191"/>
      <c r="J106" s="192">
        <f>J197</f>
        <v>0</v>
      </c>
      <c r="K106" s="189"/>
      <c r="L106" s="19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8"/>
      <c r="C107" s="189"/>
      <c r="D107" s="190" t="s">
        <v>104</v>
      </c>
      <c r="E107" s="191"/>
      <c r="F107" s="191"/>
      <c r="G107" s="191"/>
      <c r="H107" s="191"/>
      <c r="I107" s="191"/>
      <c r="J107" s="192">
        <f>J201</f>
        <v>0</v>
      </c>
      <c r="K107" s="189"/>
      <c r="L107" s="19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8"/>
      <c r="C108" s="189"/>
      <c r="D108" s="190" t="s">
        <v>105</v>
      </c>
      <c r="E108" s="191"/>
      <c r="F108" s="191"/>
      <c r="G108" s="191"/>
      <c r="H108" s="191"/>
      <c r="I108" s="191"/>
      <c r="J108" s="192">
        <f>J215</f>
        <v>0</v>
      </c>
      <c r="K108" s="189"/>
      <c r="L108" s="19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8"/>
      <c r="C109" s="189"/>
      <c r="D109" s="190" t="s">
        <v>106</v>
      </c>
      <c r="E109" s="191"/>
      <c r="F109" s="191"/>
      <c r="G109" s="191"/>
      <c r="H109" s="191"/>
      <c r="I109" s="191"/>
      <c r="J109" s="192">
        <f>J221</f>
        <v>0</v>
      </c>
      <c r="K109" s="189"/>
      <c r="L109" s="19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8"/>
      <c r="C110" s="189"/>
      <c r="D110" s="190" t="s">
        <v>107</v>
      </c>
      <c r="E110" s="191"/>
      <c r="F110" s="191"/>
      <c r="G110" s="191"/>
      <c r="H110" s="191"/>
      <c r="I110" s="191"/>
      <c r="J110" s="192">
        <f>J223</f>
        <v>0</v>
      </c>
      <c r="K110" s="189"/>
      <c r="L110" s="193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82"/>
      <c r="C111" s="183"/>
      <c r="D111" s="184" t="s">
        <v>108</v>
      </c>
      <c r="E111" s="185"/>
      <c r="F111" s="185"/>
      <c r="G111" s="185"/>
      <c r="H111" s="185"/>
      <c r="I111" s="185"/>
      <c r="J111" s="186">
        <f>J229</f>
        <v>0</v>
      </c>
      <c r="K111" s="183"/>
      <c r="L111" s="187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2" customFormat="1" ht="21.84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69"/>
      <c r="C113" s="70"/>
      <c r="D113" s="70"/>
      <c r="E113" s="70"/>
      <c r="F113" s="70"/>
      <c r="G113" s="70"/>
      <c r="H113" s="70"/>
      <c r="I113" s="70"/>
      <c r="J113" s="70"/>
      <c r="K113" s="70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="2" customFormat="1" ht="6.96" customHeight="1">
      <c r="A117" s="35"/>
      <c r="B117" s="71"/>
      <c r="C117" s="72"/>
      <c r="D117" s="72"/>
      <c r="E117" s="72"/>
      <c r="F117" s="72"/>
      <c r="G117" s="72"/>
      <c r="H117" s="72"/>
      <c r="I117" s="72"/>
      <c r="J117" s="72"/>
      <c r="K117" s="72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4.96" customHeight="1">
      <c r="A118" s="35"/>
      <c r="B118" s="36"/>
      <c r="C118" s="20" t="s">
        <v>109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15</v>
      </c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26.25" customHeight="1">
      <c r="A121" s="35"/>
      <c r="B121" s="36"/>
      <c r="C121" s="37"/>
      <c r="D121" s="37"/>
      <c r="E121" s="177" t="str">
        <f>E7</f>
        <v>PRESTAVBA ŠKOLNÍCKEHO BYTU NA TRIEDU MŠ NA MŠ BOHROVA 1 - BRATISLAVA</v>
      </c>
      <c r="F121" s="29"/>
      <c r="G121" s="29"/>
      <c r="H121" s="29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86</v>
      </c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6.5" customHeight="1">
      <c r="A123" s="35"/>
      <c r="B123" s="36"/>
      <c r="C123" s="37"/>
      <c r="D123" s="37"/>
      <c r="E123" s="79" t="str">
        <f>E9</f>
        <v>01 - ARCHITEKTONICKO - STAVEBNÁ ČASŤ</v>
      </c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2" customHeight="1">
      <c r="A125" s="35"/>
      <c r="B125" s="36"/>
      <c r="C125" s="29" t="s">
        <v>19</v>
      </c>
      <c r="D125" s="37"/>
      <c r="E125" s="37"/>
      <c r="F125" s="24" t="str">
        <f>F12</f>
        <v>Bohrova ulica č. 1, Bratislava - Petržalka</v>
      </c>
      <c r="G125" s="37"/>
      <c r="H125" s="37"/>
      <c r="I125" s="29" t="s">
        <v>21</v>
      </c>
      <c r="J125" s="82" t="str">
        <f>IF(J12="","",J12)</f>
        <v>17. 3. 2022</v>
      </c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40.05" customHeight="1">
      <c r="A127" s="35"/>
      <c r="B127" s="36"/>
      <c r="C127" s="29" t="s">
        <v>23</v>
      </c>
      <c r="D127" s="37"/>
      <c r="E127" s="37"/>
      <c r="F127" s="24" t="str">
        <f>E15</f>
        <v>Mestská časť Bratislava - Petržalka, Kutlíkova 17,</v>
      </c>
      <c r="G127" s="37"/>
      <c r="H127" s="37"/>
      <c r="I127" s="29" t="s">
        <v>29</v>
      </c>
      <c r="J127" s="33" t="str">
        <f>E21</f>
        <v>SK UNION STAV s.r.o. MILETIČOVA 3/A 821 08 BRATISL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5.15" customHeight="1">
      <c r="A128" s="35"/>
      <c r="B128" s="36"/>
      <c r="C128" s="29" t="s">
        <v>27</v>
      </c>
      <c r="D128" s="37"/>
      <c r="E128" s="37"/>
      <c r="F128" s="24" t="str">
        <f>IF(E18="","",E18)</f>
        <v>Vyplň údaj</v>
      </c>
      <c r="G128" s="37"/>
      <c r="H128" s="37"/>
      <c r="I128" s="29" t="s">
        <v>32</v>
      </c>
      <c r="J128" s="33" t="str">
        <f>E24</f>
        <v>I. Mokrý</v>
      </c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0.32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11" customFormat="1" ht="29.28" customHeight="1">
      <c r="A130" s="194"/>
      <c r="B130" s="195"/>
      <c r="C130" s="196" t="s">
        <v>110</v>
      </c>
      <c r="D130" s="197" t="s">
        <v>60</v>
      </c>
      <c r="E130" s="197" t="s">
        <v>56</v>
      </c>
      <c r="F130" s="197" t="s">
        <v>57</v>
      </c>
      <c r="G130" s="197" t="s">
        <v>111</v>
      </c>
      <c r="H130" s="197" t="s">
        <v>112</v>
      </c>
      <c r="I130" s="197" t="s">
        <v>113</v>
      </c>
      <c r="J130" s="198" t="s">
        <v>91</v>
      </c>
      <c r="K130" s="199" t="s">
        <v>114</v>
      </c>
      <c r="L130" s="200"/>
      <c r="M130" s="103" t="s">
        <v>1</v>
      </c>
      <c r="N130" s="104" t="s">
        <v>39</v>
      </c>
      <c r="O130" s="104" t="s">
        <v>115</v>
      </c>
      <c r="P130" s="104" t="s">
        <v>116</v>
      </c>
      <c r="Q130" s="104" t="s">
        <v>117</v>
      </c>
      <c r="R130" s="104" t="s">
        <v>118</v>
      </c>
      <c r="S130" s="104" t="s">
        <v>119</v>
      </c>
      <c r="T130" s="105" t="s">
        <v>120</v>
      </c>
      <c r="U130" s="194"/>
      <c r="V130" s="194"/>
      <c r="W130" s="194"/>
      <c r="X130" s="194"/>
      <c r="Y130" s="194"/>
      <c r="Z130" s="194"/>
      <c r="AA130" s="194"/>
      <c r="AB130" s="194"/>
      <c r="AC130" s="194"/>
      <c r="AD130" s="194"/>
      <c r="AE130" s="194"/>
    </row>
    <row r="131" s="2" customFormat="1" ht="22.8" customHeight="1">
      <c r="A131" s="35"/>
      <c r="B131" s="36"/>
      <c r="C131" s="110" t="s">
        <v>92</v>
      </c>
      <c r="D131" s="37"/>
      <c r="E131" s="37"/>
      <c r="F131" s="37"/>
      <c r="G131" s="37"/>
      <c r="H131" s="37"/>
      <c r="I131" s="37"/>
      <c r="J131" s="201">
        <f>BK131</f>
        <v>0</v>
      </c>
      <c r="K131" s="37"/>
      <c r="L131" s="41"/>
      <c r="M131" s="106"/>
      <c r="N131" s="202"/>
      <c r="O131" s="107"/>
      <c r="P131" s="203">
        <f>P132+P181+P229</f>
        <v>0</v>
      </c>
      <c r="Q131" s="107"/>
      <c r="R131" s="203">
        <f>R132+R181+R229</f>
        <v>22.003971380240003</v>
      </c>
      <c r="S131" s="107"/>
      <c r="T131" s="204">
        <f>T132+T181+T229</f>
        <v>13.0244185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74</v>
      </c>
      <c r="AU131" s="14" t="s">
        <v>93</v>
      </c>
      <c r="BK131" s="205">
        <f>BK132+BK181+BK229</f>
        <v>0</v>
      </c>
    </row>
    <row r="132" s="12" customFormat="1" ht="25.92" customHeight="1">
      <c r="A132" s="12"/>
      <c r="B132" s="206"/>
      <c r="C132" s="207"/>
      <c r="D132" s="208" t="s">
        <v>74</v>
      </c>
      <c r="E132" s="209" t="s">
        <v>121</v>
      </c>
      <c r="F132" s="209" t="s">
        <v>122</v>
      </c>
      <c r="G132" s="207"/>
      <c r="H132" s="207"/>
      <c r="I132" s="210"/>
      <c r="J132" s="211">
        <f>BK132</f>
        <v>0</v>
      </c>
      <c r="K132" s="207"/>
      <c r="L132" s="212"/>
      <c r="M132" s="213"/>
      <c r="N132" s="214"/>
      <c r="O132" s="214"/>
      <c r="P132" s="215">
        <f>P133+P141+P158+P179</f>
        <v>0</v>
      </c>
      <c r="Q132" s="214"/>
      <c r="R132" s="215">
        <f>R133+R141+R158+R179</f>
        <v>17.759823300100003</v>
      </c>
      <c r="S132" s="214"/>
      <c r="T132" s="216">
        <f>T133+T141+T158+T179</f>
        <v>12.800146999999999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7" t="s">
        <v>83</v>
      </c>
      <c r="AT132" s="218" t="s">
        <v>74</v>
      </c>
      <c r="AU132" s="218" t="s">
        <v>75</v>
      </c>
      <c r="AY132" s="217" t="s">
        <v>123</v>
      </c>
      <c r="BK132" s="219">
        <f>BK133+BK141+BK158+BK179</f>
        <v>0</v>
      </c>
    </row>
    <row r="133" s="12" customFormat="1" ht="22.8" customHeight="1">
      <c r="A133" s="12"/>
      <c r="B133" s="206"/>
      <c r="C133" s="207"/>
      <c r="D133" s="208" t="s">
        <v>74</v>
      </c>
      <c r="E133" s="220" t="s">
        <v>124</v>
      </c>
      <c r="F133" s="220" t="s">
        <v>125</v>
      </c>
      <c r="G133" s="207"/>
      <c r="H133" s="207"/>
      <c r="I133" s="210"/>
      <c r="J133" s="221">
        <f>BK133</f>
        <v>0</v>
      </c>
      <c r="K133" s="207"/>
      <c r="L133" s="212"/>
      <c r="M133" s="213"/>
      <c r="N133" s="214"/>
      <c r="O133" s="214"/>
      <c r="P133" s="215">
        <f>SUM(P134:P140)</f>
        <v>0</v>
      </c>
      <c r="Q133" s="214"/>
      <c r="R133" s="215">
        <f>SUM(R134:R140)</f>
        <v>3.8568238000000008</v>
      </c>
      <c r="S133" s="214"/>
      <c r="T133" s="216">
        <f>SUM(T134:T140)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7" t="s">
        <v>83</v>
      </c>
      <c r="AT133" s="218" t="s">
        <v>74</v>
      </c>
      <c r="AU133" s="218" t="s">
        <v>83</v>
      </c>
      <c r="AY133" s="217" t="s">
        <v>123</v>
      </c>
      <c r="BK133" s="219">
        <f>SUM(BK134:BK140)</f>
        <v>0</v>
      </c>
    </row>
    <row r="134" s="2" customFormat="1" ht="24.15" customHeight="1">
      <c r="A134" s="35"/>
      <c r="B134" s="36"/>
      <c r="C134" s="222" t="s">
        <v>83</v>
      </c>
      <c r="D134" s="222" t="s">
        <v>126</v>
      </c>
      <c r="E134" s="223" t="s">
        <v>127</v>
      </c>
      <c r="F134" s="224" t="s">
        <v>128</v>
      </c>
      <c r="G134" s="225" t="s">
        <v>129</v>
      </c>
      <c r="H134" s="226">
        <v>1</v>
      </c>
      <c r="I134" s="227"/>
      <c r="J134" s="228">
        <f>ROUND(I134*H134,2)</f>
        <v>0</v>
      </c>
      <c r="K134" s="229"/>
      <c r="L134" s="41"/>
      <c r="M134" s="230" t="s">
        <v>1</v>
      </c>
      <c r="N134" s="231" t="s">
        <v>41</v>
      </c>
      <c r="O134" s="94"/>
      <c r="P134" s="232">
        <f>O134*H134</f>
        <v>0</v>
      </c>
      <c r="Q134" s="232">
        <v>0.032719999999999999</v>
      </c>
      <c r="R134" s="232">
        <f>Q134*H134</f>
        <v>0.032719999999999999</v>
      </c>
      <c r="S134" s="232">
        <v>0</v>
      </c>
      <c r="T134" s="23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34" t="s">
        <v>130</v>
      </c>
      <c r="AT134" s="234" t="s">
        <v>126</v>
      </c>
      <c r="AU134" s="234" t="s">
        <v>131</v>
      </c>
      <c r="AY134" s="14" t="s">
        <v>123</v>
      </c>
      <c r="BE134" s="235">
        <f>IF(N134="základná",J134,0)</f>
        <v>0</v>
      </c>
      <c r="BF134" s="235">
        <f>IF(N134="znížená",J134,0)</f>
        <v>0</v>
      </c>
      <c r="BG134" s="235">
        <f>IF(N134="zákl. prenesená",J134,0)</f>
        <v>0</v>
      </c>
      <c r="BH134" s="235">
        <f>IF(N134="zníž. prenesená",J134,0)</f>
        <v>0</v>
      </c>
      <c r="BI134" s="235">
        <f>IF(N134="nulová",J134,0)</f>
        <v>0</v>
      </c>
      <c r="BJ134" s="14" t="s">
        <v>131</v>
      </c>
      <c r="BK134" s="235">
        <f>ROUND(I134*H134,2)</f>
        <v>0</v>
      </c>
      <c r="BL134" s="14" t="s">
        <v>130</v>
      </c>
      <c r="BM134" s="234" t="s">
        <v>132</v>
      </c>
    </row>
    <row r="135" s="2" customFormat="1" ht="33" customHeight="1">
      <c r="A135" s="35"/>
      <c r="B135" s="36"/>
      <c r="C135" s="222" t="s">
        <v>131</v>
      </c>
      <c r="D135" s="222" t="s">
        <v>126</v>
      </c>
      <c r="E135" s="223" t="s">
        <v>133</v>
      </c>
      <c r="F135" s="224" t="s">
        <v>134</v>
      </c>
      <c r="G135" s="225" t="s">
        <v>135</v>
      </c>
      <c r="H135" s="226">
        <v>0.017999999999999999</v>
      </c>
      <c r="I135" s="227"/>
      <c r="J135" s="228">
        <f>ROUND(I135*H135,2)</f>
        <v>0</v>
      </c>
      <c r="K135" s="229"/>
      <c r="L135" s="41"/>
      <c r="M135" s="230" t="s">
        <v>1</v>
      </c>
      <c r="N135" s="231" t="s">
        <v>41</v>
      </c>
      <c r="O135" s="94"/>
      <c r="P135" s="232">
        <f>O135*H135</f>
        <v>0</v>
      </c>
      <c r="Q135" s="232">
        <v>1.0900000000000001</v>
      </c>
      <c r="R135" s="232">
        <f>Q135*H135</f>
        <v>0.019619999999999999</v>
      </c>
      <c r="S135" s="232">
        <v>0</v>
      </c>
      <c r="T135" s="23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34" t="s">
        <v>130</v>
      </c>
      <c r="AT135" s="234" t="s">
        <v>126</v>
      </c>
      <c r="AU135" s="234" t="s">
        <v>131</v>
      </c>
      <c r="AY135" s="14" t="s">
        <v>123</v>
      </c>
      <c r="BE135" s="235">
        <f>IF(N135="základná",J135,0)</f>
        <v>0</v>
      </c>
      <c r="BF135" s="235">
        <f>IF(N135="znížená",J135,0)</f>
        <v>0</v>
      </c>
      <c r="BG135" s="235">
        <f>IF(N135="zákl. prenesená",J135,0)</f>
        <v>0</v>
      </c>
      <c r="BH135" s="235">
        <f>IF(N135="zníž. prenesená",J135,0)</f>
        <v>0</v>
      </c>
      <c r="BI135" s="235">
        <f>IF(N135="nulová",J135,0)</f>
        <v>0</v>
      </c>
      <c r="BJ135" s="14" t="s">
        <v>131</v>
      </c>
      <c r="BK135" s="235">
        <f>ROUND(I135*H135,2)</f>
        <v>0</v>
      </c>
      <c r="BL135" s="14" t="s">
        <v>130</v>
      </c>
      <c r="BM135" s="234" t="s">
        <v>136</v>
      </c>
    </row>
    <row r="136" s="2" customFormat="1" ht="33" customHeight="1">
      <c r="A136" s="35"/>
      <c r="B136" s="36"/>
      <c r="C136" s="222" t="s">
        <v>124</v>
      </c>
      <c r="D136" s="222" t="s">
        <v>126</v>
      </c>
      <c r="E136" s="223" t="s">
        <v>137</v>
      </c>
      <c r="F136" s="224" t="s">
        <v>138</v>
      </c>
      <c r="G136" s="225" t="s">
        <v>139</v>
      </c>
      <c r="H136" s="226">
        <v>6.6260000000000003</v>
      </c>
      <c r="I136" s="227"/>
      <c r="J136" s="228">
        <f>ROUND(I136*H136,2)</f>
        <v>0</v>
      </c>
      <c r="K136" s="229"/>
      <c r="L136" s="41"/>
      <c r="M136" s="230" t="s">
        <v>1</v>
      </c>
      <c r="N136" s="231" t="s">
        <v>41</v>
      </c>
      <c r="O136" s="94"/>
      <c r="P136" s="232">
        <f>O136*H136</f>
        <v>0</v>
      </c>
      <c r="Q136" s="232">
        <v>0.093140000000000001</v>
      </c>
      <c r="R136" s="232">
        <f>Q136*H136</f>
        <v>0.61714564000000005</v>
      </c>
      <c r="S136" s="232">
        <v>0</v>
      </c>
      <c r="T136" s="23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34" t="s">
        <v>130</v>
      </c>
      <c r="AT136" s="234" t="s">
        <v>126</v>
      </c>
      <c r="AU136" s="234" t="s">
        <v>131</v>
      </c>
      <c r="AY136" s="14" t="s">
        <v>123</v>
      </c>
      <c r="BE136" s="235">
        <f>IF(N136="základná",J136,0)</f>
        <v>0</v>
      </c>
      <c r="BF136" s="235">
        <f>IF(N136="znížená",J136,0)</f>
        <v>0</v>
      </c>
      <c r="BG136" s="235">
        <f>IF(N136="zákl. prenesená",J136,0)</f>
        <v>0</v>
      </c>
      <c r="BH136" s="235">
        <f>IF(N136="zníž. prenesená",J136,0)</f>
        <v>0</v>
      </c>
      <c r="BI136" s="235">
        <f>IF(N136="nulová",J136,0)</f>
        <v>0</v>
      </c>
      <c r="BJ136" s="14" t="s">
        <v>131</v>
      </c>
      <c r="BK136" s="235">
        <f>ROUND(I136*H136,2)</f>
        <v>0</v>
      </c>
      <c r="BL136" s="14" t="s">
        <v>130</v>
      </c>
      <c r="BM136" s="234" t="s">
        <v>140</v>
      </c>
    </row>
    <row r="137" s="2" customFormat="1" ht="33" customHeight="1">
      <c r="A137" s="35"/>
      <c r="B137" s="36"/>
      <c r="C137" s="222" t="s">
        <v>130</v>
      </c>
      <c r="D137" s="222" t="s">
        <v>126</v>
      </c>
      <c r="E137" s="223" t="s">
        <v>141</v>
      </c>
      <c r="F137" s="224" t="s">
        <v>142</v>
      </c>
      <c r="G137" s="225" t="s">
        <v>139</v>
      </c>
      <c r="H137" s="226">
        <v>22.949000000000002</v>
      </c>
      <c r="I137" s="227"/>
      <c r="J137" s="228">
        <f>ROUND(I137*H137,2)</f>
        <v>0</v>
      </c>
      <c r="K137" s="229"/>
      <c r="L137" s="41"/>
      <c r="M137" s="230" t="s">
        <v>1</v>
      </c>
      <c r="N137" s="231" t="s">
        <v>41</v>
      </c>
      <c r="O137" s="94"/>
      <c r="P137" s="232">
        <f>O137*H137</f>
        <v>0</v>
      </c>
      <c r="Q137" s="232">
        <v>0.11124000000000001</v>
      </c>
      <c r="R137" s="232">
        <f>Q137*H137</f>
        <v>2.5528467600000004</v>
      </c>
      <c r="S137" s="232">
        <v>0</v>
      </c>
      <c r="T137" s="23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34" t="s">
        <v>130</v>
      </c>
      <c r="AT137" s="234" t="s">
        <v>126</v>
      </c>
      <c r="AU137" s="234" t="s">
        <v>131</v>
      </c>
      <c r="AY137" s="14" t="s">
        <v>123</v>
      </c>
      <c r="BE137" s="235">
        <f>IF(N137="základná",J137,0)</f>
        <v>0</v>
      </c>
      <c r="BF137" s="235">
        <f>IF(N137="znížená",J137,0)</f>
        <v>0</v>
      </c>
      <c r="BG137" s="235">
        <f>IF(N137="zákl. prenesená",J137,0)</f>
        <v>0</v>
      </c>
      <c r="BH137" s="235">
        <f>IF(N137="zníž. prenesená",J137,0)</f>
        <v>0</v>
      </c>
      <c r="BI137" s="235">
        <f>IF(N137="nulová",J137,0)</f>
        <v>0</v>
      </c>
      <c r="BJ137" s="14" t="s">
        <v>131</v>
      </c>
      <c r="BK137" s="235">
        <f>ROUND(I137*H137,2)</f>
        <v>0</v>
      </c>
      <c r="BL137" s="14" t="s">
        <v>130</v>
      </c>
      <c r="BM137" s="234" t="s">
        <v>143</v>
      </c>
    </row>
    <row r="138" s="2" customFormat="1" ht="24.15" customHeight="1">
      <c r="A138" s="35"/>
      <c r="B138" s="36"/>
      <c r="C138" s="222" t="s">
        <v>144</v>
      </c>
      <c r="D138" s="222" t="s">
        <v>126</v>
      </c>
      <c r="E138" s="223" t="s">
        <v>145</v>
      </c>
      <c r="F138" s="224" t="s">
        <v>146</v>
      </c>
      <c r="G138" s="225" t="s">
        <v>147</v>
      </c>
      <c r="H138" s="226">
        <v>12.4</v>
      </c>
      <c r="I138" s="227"/>
      <c r="J138" s="228">
        <f>ROUND(I138*H138,2)</f>
        <v>0</v>
      </c>
      <c r="K138" s="229"/>
      <c r="L138" s="41"/>
      <c r="M138" s="230" t="s">
        <v>1</v>
      </c>
      <c r="N138" s="231" t="s">
        <v>41</v>
      </c>
      <c r="O138" s="94"/>
      <c r="P138" s="232">
        <f>O138*H138</f>
        <v>0</v>
      </c>
      <c r="Q138" s="232">
        <v>0.00046000000000000001</v>
      </c>
      <c r="R138" s="232">
        <f>Q138*H138</f>
        <v>0.0057040000000000007</v>
      </c>
      <c r="S138" s="232">
        <v>0</v>
      </c>
      <c r="T138" s="23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34" t="s">
        <v>130</v>
      </c>
      <c r="AT138" s="234" t="s">
        <v>126</v>
      </c>
      <c r="AU138" s="234" t="s">
        <v>131</v>
      </c>
      <c r="AY138" s="14" t="s">
        <v>123</v>
      </c>
      <c r="BE138" s="235">
        <f>IF(N138="základná",J138,0)</f>
        <v>0</v>
      </c>
      <c r="BF138" s="235">
        <f>IF(N138="znížená",J138,0)</f>
        <v>0</v>
      </c>
      <c r="BG138" s="235">
        <f>IF(N138="zákl. prenesená",J138,0)</f>
        <v>0</v>
      </c>
      <c r="BH138" s="235">
        <f>IF(N138="zníž. prenesená",J138,0)</f>
        <v>0</v>
      </c>
      <c r="BI138" s="235">
        <f>IF(N138="nulová",J138,0)</f>
        <v>0</v>
      </c>
      <c r="BJ138" s="14" t="s">
        <v>131</v>
      </c>
      <c r="BK138" s="235">
        <f>ROUND(I138*H138,2)</f>
        <v>0</v>
      </c>
      <c r="BL138" s="14" t="s">
        <v>130</v>
      </c>
      <c r="BM138" s="234" t="s">
        <v>148</v>
      </c>
    </row>
    <row r="139" s="2" customFormat="1" ht="24.15" customHeight="1">
      <c r="A139" s="35"/>
      <c r="B139" s="36"/>
      <c r="C139" s="222" t="s">
        <v>149</v>
      </c>
      <c r="D139" s="222" t="s">
        <v>126</v>
      </c>
      <c r="E139" s="223" t="s">
        <v>150</v>
      </c>
      <c r="F139" s="224" t="s">
        <v>151</v>
      </c>
      <c r="G139" s="225" t="s">
        <v>147</v>
      </c>
      <c r="H139" s="226">
        <v>10.156000000000001</v>
      </c>
      <c r="I139" s="227"/>
      <c r="J139" s="228">
        <f>ROUND(I139*H139,2)</f>
        <v>0</v>
      </c>
      <c r="K139" s="229"/>
      <c r="L139" s="41"/>
      <c r="M139" s="230" t="s">
        <v>1</v>
      </c>
      <c r="N139" s="231" t="s">
        <v>41</v>
      </c>
      <c r="O139" s="94"/>
      <c r="P139" s="232">
        <f>O139*H139</f>
        <v>0</v>
      </c>
      <c r="Q139" s="232">
        <v>0.00014999999999999999</v>
      </c>
      <c r="R139" s="232">
        <f>Q139*H139</f>
        <v>0.0015234000000000001</v>
      </c>
      <c r="S139" s="232">
        <v>0</v>
      </c>
      <c r="T139" s="23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34" t="s">
        <v>130</v>
      </c>
      <c r="AT139" s="234" t="s">
        <v>126</v>
      </c>
      <c r="AU139" s="234" t="s">
        <v>131</v>
      </c>
      <c r="AY139" s="14" t="s">
        <v>123</v>
      </c>
      <c r="BE139" s="235">
        <f>IF(N139="základná",J139,0)</f>
        <v>0</v>
      </c>
      <c r="BF139" s="235">
        <f>IF(N139="znížená",J139,0)</f>
        <v>0</v>
      </c>
      <c r="BG139" s="235">
        <f>IF(N139="zákl. prenesená",J139,0)</f>
        <v>0</v>
      </c>
      <c r="BH139" s="235">
        <f>IF(N139="zníž. prenesená",J139,0)</f>
        <v>0</v>
      </c>
      <c r="BI139" s="235">
        <f>IF(N139="nulová",J139,0)</f>
        <v>0</v>
      </c>
      <c r="BJ139" s="14" t="s">
        <v>131</v>
      </c>
      <c r="BK139" s="235">
        <f>ROUND(I139*H139,2)</f>
        <v>0</v>
      </c>
      <c r="BL139" s="14" t="s">
        <v>130</v>
      </c>
      <c r="BM139" s="234" t="s">
        <v>152</v>
      </c>
    </row>
    <row r="140" s="2" customFormat="1" ht="24.15" customHeight="1">
      <c r="A140" s="35"/>
      <c r="B140" s="36"/>
      <c r="C140" s="222" t="s">
        <v>153</v>
      </c>
      <c r="D140" s="222" t="s">
        <v>126</v>
      </c>
      <c r="E140" s="223" t="s">
        <v>154</v>
      </c>
      <c r="F140" s="224" t="s">
        <v>155</v>
      </c>
      <c r="G140" s="225" t="s">
        <v>139</v>
      </c>
      <c r="H140" s="226">
        <v>10.800000000000001</v>
      </c>
      <c r="I140" s="227"/>
      <c r="J140" s="228">
        <f>ROUND(I140*H140,2)</f>
        <v>0</v>
      </c>
      <c r="K140" s="229"/>
      <c r="L140" s="41"/>
      <c r="M140" s="230" t="s">
        <v>1</v>
      </c>
      <c r="N140" s="231" t="s">
        <v>41</v>
      </c>
      <c r="O140" s="94"/>
      <c r="P140" s="232">
        <f>O140*H140</f>
        <v>0</v>
      </c>
      <c r="Q140" s="232">
        <v>0.05808</v>
      </c>
      <c r="R140" s="232">
        <f>Q140*H140</f>
        <v>0.62726400000000004</v>
      </c>
      <c r="S140" s="232">
        <v>0</v>
      </c>
      <c r="T140" s="23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34" t="s">
        <v>130</v>
      </c>
      <c r="AT140" s="234" t="s">
        <v>126</v>
      </c>
      <c r="AU140" s="234" t="s">
        <v>131</v>
      </c>
      <c r="AY140" s="14" t="s">
        <v>123</v>
      </c>
      <c r="BE140" s="235">
        <f>IF(N140="základná",J140,0)</f>
        <v>0</v>
      </c>
      <c r="BF140" s="235">
        <f>IF(N140="znížená",J140,0)</f>
        <v>0</v>
      </c>
      <c r="BG140" s="235">
        <f>IF(N140="zákl. prenesená",J140,0)</f>
        <v>0</v>
      </c>
      <c r="BH140" s="235">
        <f>IF(N140="zníž. prenesená",J140,0)</f>
        <v>0</v>
      </c>
      <c r="BI140" s="235">
        <f>IF(N140="nulová",J140,0)</f>
        <v>0</v>
      </c>
      <c r="BJ140" s="14" t="s">
        <v>131</v>
      </c>
      <c r="BK140" s="235">
        <f>ROUND(I140*H140,2)</f>
        <v>0</v>
      </c>
      <c r="BL140" s="14" t="s">
        <v>130</v>
      </c>
      <c r="BM140" s="234" t="s">
        <v>156</v>
      </c>
    </row>
    <row r="141" s="12" customFormat="1" ht="22.8" customHeight="1">
      <c r="A141" s="12"/>
      <c r="B141" s="206"/>
      <c r="C141" s="207"/>
      <c r="D141" s="208" t="s">
        <v>74</v>
      </c>
      <c r="E141" s="220" t="s">
        <v>149</v>
      </c>
      <c r="F141" s="220" t="s">
        <v>157</v>
      </c>
      <c r="G141" s="207"/>
      <c r="H141" s="207"/>
      <c r="I141" s="210"/>
      <c r="J141" s="221">
        <f>BK141</f>
        <v>0</v>
      </c>
      <c r="K141" s="207"/>
      <c r="L141" s="212"/>
      <c r="M141" s="213"/>
      <c r="N141" s="214"/>
      <c r="O141" s="214"/>
      <c r="P141" s="215">
        <f>SUM(P142:P157)</f>
        <v>0</v>
      </c>
      <c r="Q141" s="214"/>
      <c r="R141" s="215">
        <f>SUM(R142:R157)</f>
        <v>9.2093321384000006</v>
      </c>
      <c r="S141" s="214"/>
      <c r="T141" s="216">
        <f>SUM(T142:T157)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7" t="s">
        <v>83</v>
      </c>
      <c r="AT141" s="218" t="s">
        <v>74</v>
      </c>
      <c r="AU141" s="218" t="s">
        <v>83</v>
      </c>
      <c r="AY141" s="217" t="s">
        <v>123</v>
      </c>
      <c r="BK141" s="219">
        <f>SUM(BK142:BK157)</f>
        <v>0</v>
      </c>
    </row>
    <row r="142" s="2" customFormat="1" ht="24.15" customHeight="1">
      <c r="A142" s="35"/>
      <c r="B142" s="36"/>
      <c r="C142" s="222" t="s">
        <v>158</v>
      </c>
      <c r="D142" s="222" t="s">
        <v>126</v>
      </c>
      <c r="E142" s="223" t="s">
        <v>159</v>
      </c>
      <c r="F142" s="224" t="s">
        <v>160</v>
      </c>
      <c r="G142" s="225" t="s">
        <v>139</v>
      </c>
      <c r="H142" s="226">
        <v>26.065000000000001</v>
      </c>
      <c r="I142" s="227"/>
      <c r="J142" s="228">
        <f>ROUND(I142*H142,2)</f>
        <v>0</v>
      </c>
      <c r="K142" s="229"/>
      <c r="L142" s="41"/>
      <c r="M142" s="230" t="s">
        <v>1</v>
      </c>
      <c r="N142" s="231" t="s">
        <v>41</v>
      </c>
      <c r="O142" s="94"/>
      <c r="P142" s="232">
        <f>O142*H142</f>
        <v>0</v>
      </c>
      <c r="Q142" s="232">
        <v>0.00019136000000000001</v>
      </c>
      <c r="R142" s="232">
        <f>Q142*H142</f>
        <v>0.0049877984000000009</v>
      </c>
      <c r="S142" s="232">
        <v>0</v>
      </c>
      <c r="T142" s="23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4" t="s">
        <v>130</v>
      </c>
      <c r="AT142" s="234" t="s">
        <v>126</v>
      </c>
      <c r="AU142" s="234" t="s">
        <v>131</v>
      </c>
      <c r="AY142" s="14" t="s">
        <v>123</v>
      </c>
      <c r="BE142" s="235">
        <f>IF(N142="základná",J142,0)</f>
        <v>0</v>
      </c>
      <c r="BF142" s="235">
        <f>IF(N142="znížená",J142,0)</f>
        <v>0</v>
      </c>
      <c r="BG142" s="235">
        <f>IF(N142="zákl. prenesená",J142,0)</f>
        <v>0</v>
      </c>
      <c r="BH142" s="235">
        <f>IF(N142="zníž. prenesená",J142,0)</f>
        <v>0</v>
      </c>
      <c r="BI142" s="235">
        <f>IF(N142="nulová",J142,0)</f>
        <v>0</v>
      </c>
      <c r="BJ142" s="14" t="s">
        <v>131</v>
      </c>
      <c r="BK142" s="235">
        <f>ROUND(I142*H142,2)</f>
        <v>0</v>
      </c>
      <c r="BL142" s="14" t="s">
        <v>130</v>
      </c>
      <c r="BM142" s="234" t="s">
        <v>161</v>
      </c>
    </row>
    <row r="143" s="2" customFormat="1" ht="37.8" customHeight="1">
      <c r="A143" s="35"/>
      <c r="B143" s="36"/>
      <c r="C143" s="222" t="s">
        <v>162</v>
      </c>
      <c r="D143" s="222" t="s">
        <v>126</v>
      </c>
      <c r="E143" s="223" t="s">
        <v>163</v>
      </c>
      <c r="F143" s="224" t="s">
        <v>164</v>
      </c>
      <c r="G143" s="225" t="s">
        <v>139</v>
      </c>
      <c r="H143" s="226">
        <v>93.930000000000007</v>
      </c>
      <c r="I143" s="227"/>
      <c r="J143" s="228">
        <f>ROUND(I143*H143,2)</f>
        <v>0</v>
      </c>
      <c r="K143" s="229"/>
      <c r="L143" s="41"/>
      <c r="M143" s="230" t="s">
        <v>1</v>
      </c>
      <c r="N143" s="231" t="s">
        <v>41</v>
      </c>
      <c r="O143" s="94"/>
      <c r="P143" s="232">
        <f>O143*H143</f>
        <v>0</v>
      </c>
      <c r="Q143" s="232">
        <v>0.020879999999999999</v>
      </c>
      <c r="R143" s="232">
        <f>Q143*H143</f>
        <v>1.9612584000000002</v>
      </c>
      <c r="S143" s="232">
        <v>0</v>
      </c>
      <c r="T143" s="23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4" t="s">
        <v>130</v>
      </c>
      <c r="AT143" s="234" t="s">
        <v>126</v>
      </c>
      <c r="AU143" s="234" t="s">
        <v>131</v>
      </c>
      <c r="AY143" s="14" t="s">
        <v>123</v>
      </c>
      <c r="BE143" s="235">
        <f>IF(N143="základná",J143,0)</f>
        <v>0</v>
      </c>
      <c r="BF143" s="235">
        <f>IF(N143="znížená",J143,0)</f>
        <v>0</v>
      </c>
      <c r="BG143" s="235">
        <f>IF(N143="zákl. prenesená",J143,0)</f>
        <v>0</v>
      </c>
      <c r="BH143" s="235">
        <f>IF(N143="zníž. prenesená",J143,0)</f>
        <v>0</v>
      </c>
      <c r="BI143" s="235">
        <f>IF(N143="nulová",J143,0)</f>
        <v>0</v>
      </c>
      <c r="BJ143" s="14" t="s">
        <v>131</v>
      </c>
      <c r="BK143" s="235">
        <f>ROUND(I143*H143,2)</f>
        <v>0</v>
      </c>
      <c r="BL143" s="14" t="s">
        <v>130</v>
      </c>
      <c r="BM143" s="234" t="s">
        <v>165</v>
      </c>
    </row>
    <row r="144" s="2" customFormat="1" ht="24.15" customHeight="1">
      <c r="A144" s="35"/>
      <c r="B144" s="36"/>
      <c r="C144" s="222" t="s">
        <v>166</v>
      </c>
      <c r="D144" s="222" t="s">
        <v>126</v>
      </c>
      <c r="E144" s="223" t="s">
        <v>167</v>
      </c>
      <c r="F144" s="224" t="s">
        <v>168</v>
      </c>
      <c r="G144" s="225" t="s">
        <v>139</v>
      </c>
      <c r="H144" s="226">
        <v>93.930000000000007</v>
      </c>
      <c r="I144" s="227"/>
      <c r="J144" s="228">
        <f>ROUND(I144*H144,2)</f>
        <v>0</v>
      </c>
      <c r="K144" s="229"/>
      <c r="L144" s="41"/>
      <c r="M144" s="230" t="s">
        <v>1</v>
      </c>
      <c r="N144" s="231" t="s">
        <v>41</v>
      </c>
      <c r="O144" s="94"/>
      <c r="P144" s="232">
        <f>O144*H144</f>
        <v>0</v>
      </c>
      <c r="Q144" s="232">
        <v>0.00023000000000000001</v>
      </c>
      <c r="R144" s="232">
        <f>Q144*H144</f>
        <v>0.021603900000000002</v>
      </c>
      <c r="S144" s="232">
        <v>0</v>
      </c>
      <c r="T144" s="23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4" t="s">
        <v>130</v>
      </c>
      <c r="AT144" s="234" t="s">
        <v>126</v>
      </c>
      <c r="AU144" s="234" t="s">
        <v>131</v>
      </c>
      <c r="AY144" s="14" t="s">
        <v>123</v>
      </c>
      <c r="BE144" s="235">
        <f>IF(N144="základná",J144,0)</f>
        <v>0</v>
      </c>
      <c r="BF144" s="235">
        <f>IF(N144="znížená",J144,0)</f>
        <v>0</v>
      </c>
      <c r="BG144" s="235">
        <f>IF(N144="zákl. prenesená",J144,0)</f>
        <v>0</v>
      </c>
      <c r="BH144" s="235">
        <f>IF(N144="zníž. prenesená",J144,0)</f>
        <v>0</v>
      </c>
      <c r="BI144" s="235">
        <f>IF(N144="nulová",J144,0)</f>
        <v>0</v>
      </c>
      <c r="BJ144" s="14" t="s">
        <v>131</v>
      </c>
      <c r="BK144" s="235">
        <f>ROUND(I144*H144,2)</f>
        <v>0</v>
      </c>
      <c r="BL144" s="14" t="s">
        <v>130</v>
      </c>
      <c r="BM144" s="234" t="s">
        <v>169</v>
      </c>
    </row>
    <row r="145" s="2" customFormat="1" ht="24.15" customHeight="1">
      <c r="A145" s="35"/>
      <c r="B145" s="36"/>
      <c r="C145" s="222" t="s">
        <v>170</v>
      </c>
      <c r="D145" s="222" t="s">
        <v>126</v>
      </c>
      <c r="E145" s="223" t="s">
        <v>171</v>
      </c>
      <c r="F145" s="224" t="s">
        <v>172</v>
      </c>
      <c r="G145" s="225" t="s">
        <v>139</v>
      </c>
      <c r="H145" s="226">
        <v>93.930000000000007</v>
      </c>
      <c r="I145" s="227"/>
      <c r="J145" s="228">
        <f>ROUND(I145*H145,2)</f>
        <v>0</v>
      </c>
      <c r="K145" s="229"/>
      <c r="L145" s="41"/>
      <c r="M145" s="230" t="s">
        <v>1</v>
      </c>
      <c r="N145" s="231" t="s">
        <v>41</v>
      </c>
      <c r="O145" s="94"/>
      <c r="P145" s="232">
        <f>O145*H145</f>
        <v>0</v>
      </c>
      <c r="Q145" s="232">
        <v>0.01375</v>
      </c>
      <c r="R145" s="232">
        <f>Q145*H145</f>
        <v>1.2915375</v>
      </c>
      <c r="S145" s="232">
        <v>0</v>
      </c>
      <c r="T145" s="23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4" t="s">
        <v>130</v>
      </c>
      <c r="AT145" s="234" t="s">
        <v>126</v>
      </c>
      <c r="AU145" s="234" t="s">
        <v>131</v>
      </c>
      <c r="AY145" s="14" t="s">
        <v>123</v>
      </c>
      <c r="BE145" s="235">
        <f>IF(N145="základná",J145,0)</f>
        <v>0</v>
      </c>
      <c r="BF145" s="235">
        <f>IF(N145="znížená",J145,0)</f>
        <v>0</v>
      </c>
      <c r="BG145" s="235">
        <f>IF(N145="zákl. prenesená",J145,0)</f>
        <v>0</v>
      </c>
      <c r="BH145" s="235">
        <f>IF(N145="zníž. prenesená",J145,0)</f>
        <v>0</v>
      </c>
      <c r="BI145" s="235">
        <f>IF(N145="nulová",J145,0)</f>
        <v>0</v>
      </c>
      <c r="BJ145" s="14" t="s">
        <v>131</v>
      </c>
      <c r="BK145" s="235">
        <f>ROUND(I145*H145,2)</f>
        <v>0</v>
      </c>
      <c r="BL145" s="14" t="s">
        <v>130</v>
      </c>
      <c r="BM145" s="234" t="s">
        <v>173</v>
      </c>
    </row>
    <row r="146" s="2" customFormat="1" ht="24.15" customHeight="1">
      <c r="A146" s="35"/>
      <c r="B146" s="36"/>
      <c r="C146" s="222" t="s">
        <v>174</v>
      </c>
      <c r="D146" s="222" t="s">
        <v>126</v>
      </c>
      <c r="E146" s="223" t="s">
        <v>175</v>
      </c>
      <c r="F146" s="224" t="s">
        <v>176</v>
      </c>
      <c r="G146" s="225" t="s">
        <v>139</v>
      </c>
      <c r="H146" s="226">
        <v>93.930000000000007</v>
      </c>
      <c r="I146" s="227"/>
      <c r="J146" s="228">
        <f>ROUND(I146*H146,2)</f>
        <v>0</v>
      </c>
      <c r="K146" s="229"/>
      <c r="L146" s="41"/>
      <c r="M146" s="230" t="s">
        <v>1</v>
      </c>
      <c r="N146" s="231" t="s">
        <v>41</v>
      </c>
      <c r="O146" s="94"/>
      <c r="P146" s="232">
        <f>O146*H146</f>
        <v>0</v>
      </c>
      <c r="Q146" s="232">
        <v>0.00014999999999999999</v>
      </c>
      <c r="R146" s="232">
        <f>Q146*H146</f>
        <v>0.0140895</v>
      </c>
      <c r="S146" s="232">
        <v>0</v>
      </c>
      <c r="T146" s="23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34" t="s">
        <v>130</v>
      </c>
      <c r="AT146" s="234" t="s">
        <v>126</v>
      </c>
      <c r="AU146" s="234" t="s">
        <v>131</v>
      </c>
      <c r="AY146" s="14" t="s">
        <v>123</v>
      </c>
      <c r="BE146" s="235">
        <f>IF(N146="základná",J146,0)</f>
        <v>0</v>
      </c>
      <c r="BF146" s="235">
        <f>IF(N146="znížená",J146,0)</f>
        <v>0</v>
      </c>
      <c r="BG146" s="235">
        <f>IF(N146="zákl. prenesená",J146,0)</f>
        <v>0</v>
      </c>
      <c r="BH146" s="235">
        <f>IF(N146="zníž. prenesená",J146,0)</f>
        <v>0</v>
      </c>
      <c r="BI146" s="235">
        <f>IF(N146="nulová",J146,0)</f>
        <v>0</v>
      </c>
      <c r="BJ146" s="14" t="s">
        <v>131</v>
      </c>
      <c r="BK146" s="235">
        <f>ROUND(I146*H146,2)</f>
        <v>0</v>
      </c>
      <c r="BL146" s="14" t="s">
        <v>130</v>
      </c>
      <c r="BM146" s="234" t="s">
        <v>177</v>
      </c>
    </row>
    <row r="147" s="2" customFormat="1" ht="24.15" customHeight="1">
      <c r="A147" s="35"/>
      <c r="B147" s="36"/>
      <c r="C147" s="222" t="s">
        <v>178</v>
      </c>
      <c r="D147" s="222" t="s">
        <v>126</v>
      </c>
      <c r="E147" s="223" t="s">
        <v>179</v>
      </c>
      <c r="F147" s="224" t="s">
        <v>180</v>
      </c>
      <c r="G147" s="225" t="s">
        <v>139</v>
      </c>
      <c r="H147" s="226">
        <v>2.25</v>
      </c>
      <c r="I147" s="227"/>
      <c r="J147" s="228">
        <f>ROUND(I147*H147,2)</f>
        <v>0</v>
      </c>
      <c r="K147" s="229"/>
      <c r="L147" s="41"/>
      <c r="M147" s="230" t="s">
        <v>1</v>
      </c>
      <c r="N147" s="231" t="s">
        <v>41</v>
      </c>
      <c r="O147" s="94"/>
      <c r="P147" s="232">
        <f>O147*H147</f>
        <v>0</v>
      </c>
      <c r="Q147" s="232">
        <v>0.075520000000000004</v>
      </c>
      <c r="R147" s="232">
        <f>Q147*H147</f>
        <v>0.16992000000000002</v>
      </c>
      <c r="S147" s="232">
        <v>0</v>
      </c>
      <c r="T147" s="23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4" t="s">
        <v>130</v>
      </c>
      <c r="AT147" s="234" t="s">
        <v>126</v>
      </c>
      <c r="AU147" s="234" t="s">
        <v>131</v>
      </c>
      <c r="AY147" s="14" t="s">
        <v>123</v>
      </c>
      <c r="BE147" s="235">
        <f>IF(N147="základná",J147,0)</f>
        <v>0</v>
      </c>
      <c r="BF147" s="235">
        <f>IF(N147="znížená",J147,0)</f>
        <v>0</v>
      </c>
      <c r="BG147" s="235">
        <f>IF(N147="zákl. prenesená",J147,0)</f>
        <v>0</v>
      </c>
      <c r="BH147" s="235">
        <f>IF(N147="zníž. prenesená",J147,0)</f>
        <v>0</v>
      </c>
      <c r="BI147" s="235">
        <f>IF(N147="nulová",J147,0)</f>
        <v>0</v>
      </c>
      <c r="BJ147" s="14" t="s">
        <v>131</v>
      </c>
      <c r="BK147" s="235">
        <f>ROUND(I147*H147,2)</f>
        <v>0</v>
      </c>
      <c r="BL147" s="14" t="s">
        <v>130</v>
      </c>
      <c r="BM147" s="234" t="s">
        <v>181</v>
      </c>
    </row>
    <row r="148" s="2" customFormat="1" ht="33" customHeight="1">
      <c r="A148" s="35"/>
      <c r="B148" s="36"/>
      <c r="C148" s="222" t="s">
        <v>182</v>
      </c>
      <c r="D148" s="222" t="s">
        <v>126</v>
      </c>
      <c r="E148" s="223" t="s">
        <v>183</v>
      </c>
      <c r="F148" s="224" t="s">
        <v>184</v>
      </c>
      <c r="G148" s="225" t="s">
        <v>139</v>
      </c>
      <c r="H148" s="226">
        <v>128.351</v>
      </c>
      <c r="I148" s="227"/>
      <c r="J148" s="228">
        <f>ROUND(I148*H148,2)</f>
        <v>0</v>
      </c>
      <c r="K148" s="229"/>
      <c r="L148" s="41"/>
      <c r="M148" s="230" t="s">
        <v>1</v>
      </c>
      <c r="N148" s="231" t="s">
        <v>41</v>
      </c>
      <c r="O148" s="94"/>
      <c r="P148" s="232">
        <f>O148*H148</f>
        <v>0</v>
      </c>
      <c r="Q148" s="232">
        <v>0.01899</v>
      </c>
      <c r="R148" s="232">
        <f>Q148*H148</f>
        <v>2.43738549</v>
      </c>
      <c r="S148" s="232">
        <v>0</v>
      </c>
      <c r="T148" s="23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4" t="s">
        <v>130</v>
      </c>
      <c r="AT148" s="234" t="s">
        <v>126</v>
      </c>
      <c r="AU148" s="234" t="s">
        <v>131</v>
      </c>
      <c r="AY148" s="14" t="s">
        <v>123</v>
      </c>
      <c r="BE148" s="235">
        <f>IF(N148="základná",J148,0)</f>
        <v>0</v>
      </c>
      <c r="BF148" s="235">
        <f>IF(N148="znížená",J148,0)</f>
        <v>0</v>
      </c>
      <c r="BG148" s="235">
        <f>IF(N148="zákl. prenesená",J148,0)</f>
        <v>0</v>
      </c>
      <c r="BH148" s="235">
        <f>IF(N148="zníž. prenesená",J148,0)</f>
        <v>0</v>
      </c>
      <c r="BI148" s="235">
        <f>IF(N148="nulová",J148,0)</f>
        <v>0</v>
      </c>
      <c r="BJ148" s="14" t="s">
        <v>131</v>
      </c>
      <c r="BK148" s="235">
        <f>ROUND(I148*H148,2)</f>
        <v>0</v>
      </c>
      <c r="BL148" s="14" t="s">
        <v>130</v>
      </c>
      <c r="BM148" s="234" t="s">
        <v>185</v>
      </c>
    </row>
    <row r="149" s="2" customFormat="1" ht="24.15" customHeight="1">
      <c r="A149" s="35"/>
      <c r="B149" s="36"/>
      <c r="C149" s="222" t="s">
        <v>186</v>
      </c>
      <c r="D149" s="222" t="s">
        <v>126</v>
      </c>
      <c r="E149" s="223" t="s">
        <v>187</v>
      </c>
      <c r="F149" s="224" t="s">
        <v>188</v>
      </c>
      <c r="G149" s="225" t="s">
        <v>139</v>
      </c>
      <c r="H149" s="226">
        <v>198.303</v>
      </c>
      <c r="I149" s="227"/>
      <c r="J149" s="228">
        <f>ROUND(I149*H149,2)</f>
        <v>0</v>
      </c>
      <c r="K149" s="229"/>
      <c r="L149" s="41"/>
      <c r="M149" s="230" t="s">
        <v>1</v>
      </c>
      <c r="N149" s="231" t="s">
        <v>41</v>
      </c>
      <c r="O149" s="94"/>
      <c r="P149" s="232">
        <f>O149*H149</f>
        <v>0</v>
      </c>
      <c r="Q149" s="232">
        <v>0.00023000000000000001</v>
      </c>
      <c r="R149" s="232">
        <f>Q149*H149</f>
        <v>0.045609690000000001</v>
      </c>
      <c r="S149" s="232">
        <v>0</v>
      </c>
      <c r="T149" s="23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4" t="s">
        <v>130</v>
      </c>
      <c r="AT149" s="234" t="s">
        <v>126</v>
      </c>
      <c r="AU149" s="234" t="s">
        <v>131</v>
      </c>
      <c r="AY149" s="14" t="s">
        <v>123</v>
      </c>
      <c r="BE149" s="235">
        <f>IF(N149="základná",J149,0)</f>
        <v>0</v>
      </c>
      <c r="BF149" s="235">
        <f>IF(N149="znížená",J149,0)</f>
        <v>0</v>
      </c>
      <c r="BG149" s="235">
        <f>IF(N149="zákl. prenesená",J149,0)</f>
        <v>0</v>
      </c>
      <c r="BH149" s="235">
        <f>IF(N149="zníž. prenesená",J149,0)</f>
        <v>0</v>
      </c>
      <c r="BI149" s="235">
        <f>IF(N149="nulová",J149,0)</f>
        <v>0</v>
      </c>
      <c r="BJ149" s="14" t="s">
        <v>131</v>
      </c>
      <c r="BK149" s="235">
        <f>ROUND(I149*H149,2)</f>
        <v>0</v>
      </c>
      <c r="BL149" s="14" t="s">
        <v>130</v>
      </c>
      <c r="BM149" s="234" t="s">
        <v>189</v>
      </c>
    </row>
    <row r="150" s="2" customFormat="1" ht="24.15" customHeight="1">
      <c r="A150" s="35"/>
      <c r="B150" s="36"/>
      <c r="C150" s="222" t="s">
        <v>190</v>
      </c>
      <c r="D150" s="222" t="s">
        <v>126</v>
      </c>
      <c r="E150" s="223" t="s">
        <v>191</v>
      </c>
      <c r="F150" s="224" t="s">
        <v>192</v>
      </c>
      <c r="G150" s="225" t="s">
        <v>139</v>
      </c>
      <c r="H150" s="226">
        <v>171.07300000000001</v>
      </c>
      <c r="I150" s="227"/>
      <c r="J150" s="228">
        <f>ROUND(I150*H150,2)</f>
        <v>0</v>
      </c>
      <c r="K150" s="229"/>
      <c r="L150" s="41"/>
      <c r="M150" s="230" t="s">
        <v>1</v>
      </c>
      <c r="N150" s="231" t="s">
        <v>41</v>
      </c>
      <c r="O150" s="94"/>
      <c r="P150" s="232">
        <f>O150*H150</f>
        <v>0</v>
      </c>
      <c r="Q150" s="232">
        <v>0.01312</v>
      </c>
      <c r="R150" s="232">
        <f>Q150*H150</f>
        <v>2.2444777600000001</v>
      </c>
      <c r="S150" s="232">
        <v>0</v>
      </c>
      <c r="T150" s="23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4" t="s">
        <v>130</v>
      </c>
      <c r="AT150" s="234" t="s">
        <v>126</v>
      </c>
      <c r="AU150" s="234" t="s">
        <v>131</v>
      </c>
      <c r="AY150" s="14" t="s">
        <v>123</v>
      </c>
      <c r="BE150" s="235">
        <f>IF(N150="základná",J150,0)</f>
        <v>0</v>
      </c>
      <c r="BF150" s="235">
        <f>IF(N150="znížená",J150,0)</f>
        <v>0</v>
      </c>
      <c r="BG150" s="235">
        <f>IF(N150="zákl. prenesená",J150,0)</f>
        <v>0</v>
      </c>
      <c r="BH150" s="235">
        <f>IF(N150="zníž. prenesená",J150,0)</f>
        <v>0</v>
      </c>
      <c r="BI150" s="235">
        <f>IF(N150="nulová",J150,0)</f>
        <v>0</v>
      </c>
      <c r="BJ150" s="14" t="s">
        <v>131</v>
      </c>
      <c r="BK150" s="235">
        <f>ROUND(I150*H150,2)</f>
        <v>0</v>
      </c>
      <c r="BL150" s="14" t="s">
        <v>130</v>
      </c>
      <c r="BM150" s="234" t="s">
        <v>193</v>
      </c>
    </row>
    <row r="151" s="2" customFormat="1" ht="24.15" customHeight="1">
      <c r="A151" s="35"/>
      <c r="B151" s="36"/>
      <c r="C151" s="222" t="s">
        <v>194</v>
      </c>
      <c r="D151" s="222" t="s">
        <v>126</v>
      </c>
      <c r="E151" s="223" t="s">
        <v>195</v>
      </c>
      <c r="F151" s="224" t="s">
        <v>196</v>
      </c>
      <c r="G151" s="225" t="s">
        <v>147</v>
      </c>
      <c r="H151" s="226">
        <v>71.700000000000003</v>
      </c>
      <c r="I151" s="227"/>
      <c r="J151" s="228">
        <f>ROUND(I151*H151,2)</f>
        <v>0</v>
      </c>
      <c r="K151" s="229"/>
      <c r="L151" s="41"/>
      <c r="M151" s="230" t="s">
        <v>1</v>
      </c>
      <c r="N151" s="231" t="s">
        <v>41</v>
      </c>
      <c r="O151" s="94"/>
      <c r="P151" s="232">
        <f>O151*H151</f>
        <v>0</v>
      </c>
      <c r="Q151" s="232">
        <v>0.0019109999999999999</v>
      </c>
      <c r="R151" s="232">
        <f>Q151*H151</f>
        <v>0.13701869999999999</v>
      </c>
      <c r="S151" s="232">
        <v>0</v>
      </c>
      <c r="T151" s="23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34" t="s">
        <v>130</v>
      </c>
      <c r="AT151" s="234" t="s">
        <v>126</v>
      </c>
      <c r="AU151" s="234" t="s">
        <v>131</v>
      </c>
      <c r="AY151" s="14" t="s">
        <v>123</v>
      </c>
      <c r="BE151" s="235">
        <f>IF(N151="základná",J151,0)</f>
        <v>0</v>
      </c>
      <c r="BF151" s="235">
        <f>IF(N151="znížená",J151,0)</f>
        <v>0</v>
      </c>
      <c r="BG151" s="235">
        <f>IF(N151="zákl. prenesená",J151,0)</f>
        <v>0</v>
      </c>
      <c r="BH151" s="235">
        <f>IF(N151="zníž. prenesená",J151,0)</f>
        <v>0</v>
      </c>
      <c r="BI151" s="235">
        <f>IF(N151="nulová",J151,0)</f>
        <v>0</v>
      </c>
      <c r="BJ151" s="14" t="s">
        <v>131</v>
      </c>
      <c r="BK151" s="235">
        <f>ROUND(I151*H151,2)</f>
        <v>0</v>
      </c>
      <c r="BL151" s="14" t="s">
        <v>130</v>
      </c>
      <c r="BM151" s="234" t="s">
        <v>197</v>
      </c>
    </row>
    <row r="152" s="2" customFormat="1" ht="24.15" customHeight="1">
      <c r="A152" s="35"/>
      <c r="B152" s="36"/>
      <c r="C152" s="222" t="s">
        <v>198</v>
      </c>
      <c r="D152" s="222" t="s">
        <v>126</v>
      </c>
      <c r="E152" s="223" t="s">
        <v>199</v>
      </c>
      <c r="F152" s="224" t="s">
        <v>200</v>
      </c>
      <c r="G152" s="225" t="s">
        <v>139</v>
      </c>
      <c r="H152" s="226">
        <v>198.303</v>
      </c>
      <c r="I152" s="227"/>
      <c r="J152" s="228">
        <f>ROUND(I152*H152,2)</f>
        <v>0</v>
      </c>
      <c r="K152" s="229"/>
      <c r="L152" s="41"/>
      <c r="M152" s="230" t="s">
        <v>1</v>
      </c>
      <c r="N152" s="231" t="s">
        <v>41</v>
      </c>
      <c r="O152" s="94"/>
      <c r="P152" s="232">
        <f>O152*H152</f>
        <v>0</v>
      </c>
      <c r="Q152" s="232">
        <v>0.00014999999999999999</v>
      </c>
      <c r="R152" s="232">
        <f>Q152*H152</f>
        <v>0.029745449999999996</v>
      </c>
      <c r="S152" s="232">
        <v>0</v>
      </c>
      <c r="T152" s="23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4" t="s">
        <v>130</v>
      </c>
      <c r="AT152" s="234" t="s">
        <v>126</v>
      </c>
      <c r="AU152" s="234" t="s">
        <v>131</v>
      </c>
      <c r="AY152" s="14" t="s">
        <v>123</v>
      </c>
      <c r="BE152" s="235">
        <f>IF(N152="základná",J152,0)</f>
        <v>0</v>
      </c>
      <c r="BF152" s="235">
        <f>IF(N152="znížená",J152,0)</f>
        <v>0</v>
      </c>
      <c r="BG152" s="235">
        <f>IF(N152="zákl. prenesená",J152,0)</f>
        <v>0</v>
      </c>
      <c r="BH152" s="235">
        <f>IF(N152="zníž. prenesená",J152,0)</f>
        <v>0</v>
      </c>
      <c r="BI152" s="235">
        <f>IF(N152="nulová",J152,0)</f>
        <v>0</v>
      </c>
      <c r="BJ152" s="14" t="s">
        <v>131</v>
      </c>
      <c r="BK152" s="235">
        <f>ROUND(I152*H152,2)</f>
        <v>0</v>
      </c>
      <c r="BL152" s="14" t="s">
        <v>130</v>
      </c>
      <c r="BM152" s="234" t="s">
        <v>201</v>
      </c>
    </row>
    <row r="153" s="2" customFormat="1" ht="16.5" customHeight="1">
      <c r="A153" s="35"/>
      <c r="B153" s="36"/>
      <c r="C153" s="222" t="s">
        <v>202</v>
      </c>
      <c r="D153" s="222" t="s">
        <v>126</v>
      </c>
      <c r="E153" s="223" t="s">
        <v>203</v>
      </c>
      <c r="F153" s="224" t="s">
        <v>204</v>
      </c>
      <c r="G153" s="225" t="s">
        <v>139</v>
      </c>
      <c r="H153" s="226">
        <v>2.25</v>
      </c>
      <c r="I153" s="227"/>
      <c r="J153" s="228">
        <f>ROUND(I153*H153,2)</f>
        <v>0</v>
      </c>
      <c r="K153" s="229"/>
      <c r="L153" s="41"/>
      <c r="M153" s="230" t="s">
        <v>1</v>
      </c>
      <c r="N153" s="231" t="s">
        <v>41</v>
      </c>
      <c r="O153" s="94"/>
      <c r="P153" s="232">
        <f>O153*H153</f>
        <v>0</v>
      </c>
      <c r="Q153" s="232">
        <v>0.043569999999999998</v>
      </c>
      <c r="R153" s="232">
        <f>Q153*H153</f>
        <v>0.098032499999999995</v>
      </c>
      <c r="S153" s="232">
        <v>0</v>
      </c>
      <c r="T153" s="23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4" t="s">
        <v>130</v>
      </c>
      <c r="AT153" s="234" t="s">
        <v>126</v>
      </c>
      <c r="AU153" s="234" t="s">
        <v>131</v>
      </c>
      <c r="AY153" s="14" t="s">
        <v>123</v>
      </c>
      <c r="BE153" s="235">
        <f>IF(N153="základná",J153,0)</f>
        <v>0</v>
      </c>
      <c r="BF153" s="235">
        <f>IF(N153="znížená",J153,0)</f>
        <v>0</v>
      </c>
      <c r="BG153" s="235">
        <f>IF(N153="zákl. prenesená",J153,0)</f>
        <v>0</v>
      </c>
      <c r="BH153" s="235">
        <f>IF(N153="zníž. prenesená",J153,0)</f>
        <v>0</v>
      </c>
      <c r="BI153" s="235">
        <f>IF(N153="nulová",J153,0)</f>
        <v>0</v>
      </c>
      <c r="BJ153" s="14" t="s">
        <v>131</v>
      </c>
      <c r="BK153" s="235">
        <f>ROUND(I153*H153,2)</f>
        <v>0</v>
      </c>
      <c r="BL153" s="14" t="s">
        <v>130</v>
      </c>
      <c r="BM153" s="234" t="s">
        <v>205</v>
      </c>
    </row>
    <row r="154" s="2" customFormat="1" ht="33" customHeight="1">
      <c r="A154" s="35"/>
      <c r="B154" s="36"/>
      <c r="C154" s="222" t="s">
        <v>7</v>
      </c>
      <c r="D154" s="222" t="s">
        <v>126</v>
      </c>
      <c r="E154" s="223" t="s">
        <v>206</v>
      </c>
      <c r="F154" s="224" t="s">
        <v>207</v>
      </c>
      <c r="G154" s="225" t="s">
        <v>208</v>
      </c>
      <c r="H154" s="226">
        <v>0.122</v>
      </c>
      <c r="I154" s="227"/>
      <c r="J154" s="228">
        <f>ROUND(I154*H154,2)</f>
        <v>0</v>
      </c>
      <c r="K154" s="229"/>
      <c r="L154" s="41"/>
      <c r="M154" s="230" t="s">
        <v>1</v>
      </c>
      <c r="N154" s="231" t="s">
        <v>41</v>
      </c>
      <c r="O154" s="94"/>
      <c r="P154" s="232">
        <f>O154*H154</f>
        <v>0</v>
      </c>
      <c r="Q154" s="232">
        <v>2.0952500000000001</v>
      </c>
      <c r="R154" s="232">
        <f>Q154*H154</f>
        <v>0.25562050000000003</v>
      </c>
      <c r="S154" s="232">
        <v>0</v>
      </c>
      <c r="T154" s="23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4" t="s">
        <v>130</v>
      </c>
      <c r="AT154" s="234" t="s">
        <v>126</v>
      </c>
      <c r="AU154" s="234" t="s">
        <v>131</v>
      </c>
      <c r="AY154" s="14" t="s">
        <v>123</v>
      </c>
      <c r="BE154" s="235">
        <f>IF(N154="základná",J154,0)</f>
        <v>0</v>
      </c>
      <c r="BF154" s="235">
        <f>IF(N154="znížená",J154,0)</f>
        <v>0</v>
      </c>
      <c r="BG154" s="235">
        <f>IF(N154="zákl. prenesená",J154,0)</f>
        <v>0</v>
      </c>
      <c r="BH154" s="235">
        <f>IF(N154="zníž. prenesená",J154,0)</f>
        <v>0</v>
      </c>
      <c r="BI154" s="235">
        <f>IF(N154="nulová",J154,0)</f>
        <v>0</v>
      </c>
      <c r="BJ154" s="14" t="s">
        <v>131</v>
      </c>
      <c r="BK154" s="235">
        <f>ROUND(I154*H154,2)</f>
        <v>0</v>
      </c>
      <c r="BL154" s="14" t="s">
        <v>130</v>
      </c>
      <c r="BM154" s="234" t="s">
        <v>209</v>
      </c>
    </row>
    <row r="155" s="2" customFormat="1" ht="24.15" customHeight="1">
      <c r="A155" s="35"/>
      <c r="B155" s="36"/>
      <c r="C155" s="222" t="s">
        <v>210</v>
      </c>
      <c r="D155" s="222" t="s">
        <v>126</v>
      </c>
      <c r="E155" s="223" t="s">
        <v>211</v>
      </c>
      <c r="F155" s="224" t="s">
        <v>212</v>
      </c>
      <c r="G155" s="225" t="s">
        <v>129</v>
      </c>
      <c r="H155" s="226">
        <v>1</v>
      </c>
      <c r="I155" s="227"/>
      <c r="J155" s="228">
        <f>ROUND(I155*H155,2)</f>
        <v>0</v>
      </c>
      <c r="K155" s="229"/>
      <c r="L155" s="41"/>
      <c r="M155" s="230" t="s">
        <v>1</v>
      </c>
      <c r="N155" s="231" t="s">
        <v>41</v>
      </c>
      <c r="O155" s="94"/>
      <c r="P155" s="232">
        <f>O155*H155</f>
        <v>0</v>
      </c>
      <c r="Q155" s="232">
        <v>0.039640000000000002</v>
      </c>
      <c r="R155" s="232">
        <f>Q155*H155</f>
        <v>0.039640000000000002</v>
      </c>
      <c r="S155" s="232">
        <v>0</v>
      </c>
      <c r="T155" s="23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4" t="s">
        <v>130</v>
      </c>
      <c r="AT155" s="234" t="s">
        <v>126</v>
      </c>
      <c r="AU155" s="234" t="s">
        <v>131</v>
      </c>
      <c r="AY155" s="14" t="s">
        <v>123</v>
      </c>
      <c r="BE155" s="235">
        <f>IF(N155="základná",J155,0)</f>
        <v>0</v>
      </c>
      <c r="BF155" s="235">
        <f>IF(N155="znížená",J155,0)</f>
        <v>0</v>
      </c>
      <c r="BG155" s="235">
        <f>IF(N155="zákl. prenesená",J155,0)</f>
        <v>0</v>
      </c>
      <c r="BH155" s="235">
        <f>IF(N155="zníž. prenesená",J155,0)</f>
        <v>0</v>
      </c>
      <c r="BI155" s="235">
        <f>IF(N155="nulová",J155,0)</f>
        <v>0</v>
      </c>
      <c r="BJ155" s="14" t="s">
        <v>131</v>
      </c>
      <c r="BK155" s="235">
        <f>ROUND(I155*H155,2)</f>
        <v>0</v>
      </c>
      <c r="BL155" s="14" t="s">
        <v>130</v>
      </c>
      <c r="BM155" s="234" t="s">
        <v>213</v>
      </c>
    </row>
    <row r="156" s="2" customFormat="1" ht="24.15" customHeight="1">
      <c r="A156" s="35"/>
      <c r="B156" s="36"/>
      <c r="C156" s="222" t="s">
        <v>214</v>
      </c>
      <c r="D156" s="222" t="s">
        <v>126</v>
      </c>
      <c r="E156" s="223" t="s">
        <v>215</v>
      </c>
      <c r="F156" s="224" t="s">
        <v>216</v>
      </c>
      <c r="G156" s="225" t="s">
        <v>129</v>
      </c>
      <c r="H156" s="226">
        <v>1</v>
      </c>
      <c r="I156" s="227"/>
      <c r="J156" s="228">
        <f>ROUND(I156*H156,2)</f>
        <v>0</v>
      </c>
      <c r="K156" s="229"/>
      <c r="L156" s="41"/>
      <c r="M156" s="230" t="s">
        <v>1</v>
      </c>
      <c r="N156" s="231" t="s">
        <v>41</v>
      </c>
      <c r="O156" s="94"/>
      <c r="P156" s="232">
        <f>O156*H156</f>
        <v>0</v>
      </c>
      <c r="Q156" s="232">
        <v>0.43840495000000002</v>
      </c>
      <c r="R156" s="232">
        <f>Q156*H156</f>
        <v>0.43840495000000002</v>
      </c>
      <c r="S156" s="232">
        <v>0</v>
      </c>
      <c r="T156" s="23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4" t="s">
        <v>130</v>
      </c>
      <c r="AT156" s="234" t="s">
        <v>126</v>
      </c>
      <c r="AU156" s="234" t="s">
        <v>131</v>
      </c>
      <c r="AY156" s="14" t="s">
        <v>123</v>
      </c>
      <c r="BE156" s="235">
        <f>IF(N156="základná",J156,0)</f>
        <v>0</v>
      </c>
      <c r="BF156" s="235">
        <f>IF(N156="znížená",J156,0)</f>
        <v>0</v>
      </c>
      <c r="BG156" s="235">
        <f>IF(N156="zákl. prenesená",J156,0)</f>
        <v>0</v>
      </c>
      <c r="BH156" s="235">
        <f>IF(N156="zníž. prenesená",J156,0)</f>
        <v>0</v>
      </c>
      <c r="BI156" s="235">
        <f>IF(N156="nulová",J156,0)</f>
        <v>0</v>
      </c>
      <c r="BJ156" s="14" t="s">
        <v>131</v>
      </c>
      <c r="BK156" s="235">
        <f>ROUND(I156*H156,2)</f>
        <v>0</v>
      </c>
      <c r="BL156" s="14" t="s">
        <v>130</v>
      </c>
      <c r="BM156" s="234" t="s">
        <v>217</v>
      </c>
    </row>
    <row r="157" s="2" customFormat="1" ht="24.15" customHeight="1">
      <c r="A157" s="35"/>
      <c r="B157" s="36"/>
      <c r="C157" s="236" t="s">
        <v>218</v>
      </c>
      <c r="D157" s="236" t="s">
        <v>219</v>
      </c>
      <c r="E157" s="237" t="s">
        <v>220</v>
      </c>
      <c r="F157" s="238" t="s">
        <v>221</v>
      </c>
      <c r="G157" s="239" t="s">
        <v>129</v>
      </c>
      <c r="H157" s="240">
        <v>2</v>
      </c>
      <c r="I157" s="241"/>
      <c r="J157" s="242">
        <f>ROUND(I157*H157,2)</f>
        <v>0</v>
      </c>
      <c r="K157" s="243"/>
      <c r="L157" s="244"/>
      <c r="M157" s="245" t="s">
        <v>1</v>
      </c>
      <c r="N157" s="246" t="s">
        <v>41</v>
      </c>
      <c r="O157" s="94"/>
      <c r="P157" s="232">
        <f>O157*H157</f>
        <v>0</v>
      </c>
      <c r="Q157" s="232">
        <v>0.01</v>
      </c>
      <c r="R157" s="232">
        <f>Q157*H157</f>
        <v>0.02</v>
      </c>
      <c r="S157" s="232">
        <v>0</v>
      </c>
      <c r="T157" s="23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4" t="s">
        <v>158</v>
      </c>
      <c r="AT157" s="234" t="s">
        <v>219</v>
      </c>
      <c r="AU157" s="234" t="s">
        <v>131</v>
      </c>
      <c r="AY157" s="14" t="s">
        <v>123</v>
      </c>
      <c r="BE157" s="235">
        <f>IF(N157="základná",J157,0)</f>
        <v>0</v>
      </c>
      <c r="BF157" s="235">
        <f>IF(N157="znížená",J157,0)</f>
        <v>0</v>
      </c>
      <c r="BG157" s="235">
        <f>IF(N157="zákl. prenesená",J157,0)</f>
        <v>0</v>
      </c>
      <c r="BH157" s="235">
        <f>IF(N157="zníž. prenesená",J157,0)</f>
        <v>0</v>
      </c>
      <c r="BI157" s="235">
        <f>IF(N157="nulová",J157,0)</f>
        <v>0</v>
      </c>
      <c r="BJ157" s="14" t="s">
        <v>131</v>
      </c>
      <c r="BK157" s="235">
        <f>ROUND(I157*H157,2)</f>
        <v>0</v>
      </c>
      <c r="BL157" s="14" t="s">
        <v>130</v>
      </c>
      <c r="BM157" s="234" t="s">
        <v>222</v>
      </c>
    </row>
    <row r="158" s="12" customFormat="1" ht="22.8" customHeight="1">
      <c r="A158" s="12"/>
      <c r="B158" s="206"/>
      <c r="C158" s="207"/>
      <c r="D158" s="208" t="s">
        <v>74</v>
      </c>
      <c r="E158" s="220" t="s">
        <v>162</v>
      </c>
      <c r="F158" s="220" t="s">
        <v>223</v>
      </c>
      <c r="G158" s="207"/>
      <c r="H158" s="207"/>
      <c r="I158" s="210"/>
      <c r="J158" s="221">
        <f>BK158</f>
        <v>0</v>
      </c>
      <c r="K158" s="207"/>
      <c r="L158" s="212"/>
      <c r="M158" s="213"/>
      <c r="N158" s="214"/>
      <c r="O158" s="214"/>
      <c r="P158" s="215">
        <f>SUM(P159:P178)</f>
        <v>0</v>
      </c>
      <c r="Q158" s="214"/>
      <c r="R158" s="215">
        <f>SUM(R159:R178)</f>
        <v>4.6936673617000002</v>
      </c>
      <c r="S158" s="214"/>
      <c r="T158" s="216">
        <f>SUM(T159:T178)</f>
        <v>12.800146999999999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17" t="s">
        <v>83</v>
      </c>
      <c r="AT158" s="218" t="s">
        <v>74</v>
      </c>
      <c r="AU158" s="218" t="s">
        <v>83</v>
      </c>
      <c r="AY158" s="217" t="s">
        <v>123</v>
      </c>
      <c r="BK158" s="219">
        <f>SUM(BK159:BK178)</f>
        <v>0</v>
      </c>
    </row>
    <row r="159" s="2" customFormat="1" ht="24.15" customHeight="1">
      <c r="A159" s="35"/>
      <c r="B159" s="36"/>
      <c r="C159" s="222" t="s">
        <v>224</v>
      </c>
      <c r="D159" s="222" t="s">
        <v>126</v>
      </c>
      <c r="E159" s="223" t="s">
        <v>225</v>
      </c>
      <c r="F159" s="224" t="s">
        <v>226</v>
      </c>
      <c r="G159" s="225" t="s">
        <v>139</v>
      </c>
      <c r="H159" s="226">
        <v>109.59</v>
      </c>
      <c r="I159" s="227"/>
      <c r="J159" s="228">
        <f>ROUND(I159*H159,2)</f>
        <v>0</v>
      </c>
      <c r="K159" s="229"/>
      <c r="L159" s="41"/>
      <c r="M159" s="230" t="s">
        <v>1</v>
      </c>
      <c r="N159" s="231" t="s">
        <v>41</v>
      </c>
      <c r="O159" s="94"/>
      <c r="P159" s="232">
        <f>O159*H159</f>
        <v>0</v>
      </c>
      <c r="Q159" s="232">
        <v>0.042198630000000001</v>
      </c>
      <c r="R159" s="232">
        <f>Q159*H159</f>
        <v>4.6245478617</v>
      </c>
      <c r="S159" s="232">
        <v>0</v>
      </c>
      <c r="T159" s="23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4" t="s">
        <v>130</v>
      </c>
      <c r="AT159" s="234" t="s">
        <v>126</v>
      </c>
      <c r="AU159" s="234" t="s">
        <v>131</v>
      </c>
      <c r="AY159" s="14" t="s">
        <v>123</v>
      </c>
      <c r="BE159" s="235">
        <f>IF(N159="základná",J159,0)</f>
        <v>0</v>
      </c>
      <c r="BF159" s="235">
        <f>IF(N159="znížená",J159,0)</f>
        <v>0</v>
      </c>
      <c r="BG159" s="235">
        <f>IF(N159="zákl. prenesená",J159,0)</f>
        <v>0</v>
      </c>
      <c r="BH159" s="235">
        <f>IF(N159="zníž. prenesená",J159,0)</f>
        <v>0</v>
      </c>
      <c r="BI159" s="235">
        <f>IF(N159="nulová",J159,0)</f>
        <v>0</v>
      </c>
      <c r="BJ159" s="14" t="s">
        <v>131</v>
      </c>
      <c r="BK159" s="235">
        <f>ROUND(I159*H159,2)</f>
        <v>0</v>
      </c>
      <c r="BL159" s="14" t="s">
        <v>130</v>
      </c>
      <c r="BM159" s="234" t="s">
        <v>227</v>
      </c>
    </row>
    <row r="160" s="2" customFormat="1" ht="16.5" customHeight="1">
      <c r="A160" s="35"/>
      <c r="B160" s="36"/>
      <c r="C160" s="222" t="s">
        <v>228</v>
      </c>
      <c r="D160" s="222" t="s">
        <v>126</v>
      </c>
      <c r="E160" s="223" t="s">
        <v>229</v>
      </c>
      <c r="F160" s="224" t="s">
        <v>230</v>
      </c>
      <c r="G160" s="225" t="s">
        <v>139</v>
      </c>
      <c r="H160" s="226">
        <v>109.59</v>
      </c>
      <c r="I160" s="227"/>
      <c r="J160" s="228">
        <f>ROUND(I160*H160,2)</f>
        <v>0</v>
      </c>
      <c r="K160" s="229"/>
      <c r="L160" s="41"/>
      <c r="M160" s="230" t="s">
        <v>1</v>
      </c>
      <c r="N160" s="231" t="s">
        <v>41</v>
      </c>
      <c r="O160" s="94"/>
      <c r="P160" s="232">
        <f>O160*H160</f>
        <v>0</v>
      </c>
      <c r="Q160" s="232">
        <v>5.0000000000000002E-05</v>
      </c>
      <c r="R160" s="232">
        <f>Q160*H160</f>
        <v>0.0054795000000000009</v>
      </c>
      <c r="S160" s="232">
        <v>0</v>
      </c>
      <c r="T160" s="23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4" t="s">
        <v>130</v>
      </c>
      <c r="AT160" s="234" t="s">
        <v>126</v>
      </c>
      <c r="AU160" s="234" t="s">
        <v>131</v>
      </c>
      <c r="AY160" s="14" t="s">
        <v>123</v>
      </c>
      <c r="BE160" s="235">
        <f>IF(N160="základná",J160,0)</f>
        <v>0</v>
      </c>
      <c r="BF160" s="235">
        <f>IF(N160="znížená",J160,0)</f>
        <v>0</v>
      </c>
      <c r="BG160" s="235">
        <f>IF(N160="zákl. prenesená",J160,0)</f>
        <v>0</v>
      </c>
      <c r="BH160" s="235">
        <f>IF(N160="zníž. prenesená",J160,0)</f>
        <v>0</v>
      </c>
      <c r="BI160" s="235">
        <f>IF(N160="nulová",J160,0)</f>
        <v>0</v>
      </c>
      <c r="BJ160" s="14" t="s">
        <v>131</v>
      </c>
      <c r="BK160" s="235">
        <f>ROUND(I160*H160,2)</f>
        <v>0</v>
      </c>
      <c r="BL160" s="14" t="s">
        <v>130</v>
      </c>
      <c r="BM160" s="234" t="s">
        <v>231</v>
      </c>
    </row>
    <row r="161" s="2" customFormat="1" ht="16.5" customHeight="1">
      <c r="A161" s="35"/>
      <c r="B161" s="36"/>
      <c r="C161" s="222" t="s">
        <v>232</v>
      </c>
      <c r="D161" s="222" t="s">
        <v>126</v>
      </c>
      <c r="E161" s="223" t="s">
        <v>233</v>
      </c>
      <c r="F161" s="224" t="s">
        <v>234</v>
      </c>
      <c r="G161" s="225" t="s">
        <v>129</v>
      </c>
      <c r="H161" s="226">
        <v>2</v>
      </c>
      <c r="I161" s="227"/>
      <c r="J161" s="228">
        <f>ROUND(I161*H161,2)</f>
        <v>0</v>
      </c>
      <c r="K161" s="229"/>
      <c r="L161" s="41"/>
      <c r="M161" s="230" t="s">
        <v>1</v>
      </c>
      <c r="N161" s="231" t="s">
        <v>41</v>
      </c>
      <c r="O161" s="94"/>
      <c r="P161" s="232">
        <f>O161*H161</f>
        <v>0</v>
      </c>
      <c r="Q161" s="232">
        <v>0.010500000000000001</v>
      </c>
      <c r="R161" s="232">
        <f>Q161*H161</f>
        <v>0.021000000000000001</v>
      </c>
      <c r="S161" s="232">
        <v>0</v>
      </c>
      <c r="T161" s="23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34" t="s">
        <v>130</v>
      </c>
      <c r="AT161" s="234" t="s">
        <v>126</v>
      </c>
      <c r="AU161" s="234" t="s">
        <v>131</v>
      </c>
      <c r="AY161" s="14" t="s">
        <v>123</v>
      </c>
      <c r="BE161" s="235">
        <f>IF(N161="základná",J161,0)</f>
        <v>0</v>
      </c>
      <c r="BF161" s="235">
        <f>IF(N161="znížená",J161,0)</f>
        <v>0</v>
      </c>
      <c r="BG161" s="235">
        <f>IF(N161="zákl. prenesená",J161,0)</f>
        <v>0</v>
      </c>
      <c r="BH161" s="235">
        <f>IF(N161="zníž. prenesená",J161,0)</f>
        <v>0</v>
      </c>
      <c r="BI161" s="235">
        <f>IF(N161="nulová",J161,0)</f>
        <v>0</v>
      </c>
      <c r="BJ161" s="14" t="s">
        <v>131</v>
      </c>
      <c r="BK161" s="235">
        <f>ROUND(I161*H161,2)</f>
        <v>0</v>
      </c>
      <c r="BL161" s="14" t="s">
        <v>130</v>
      </c>
      <c r="BM161" s="234" t="s">
        <v>235</v>
      </c>
    </row>
    <row r="162" s="2" customFormat="1" ht="21.75" customHeight="1">
      <c r="A162" s="35"/>
      <c r="B162" s="36"/>
      <c r="C162" s="236" t="s">
        <v>236</v>
      </c>
      <c r="D162" s="236" t="s">
        <v>219</v>
      </c>
      <c r="E162" s="237" t="s">
        <v>237</v>
      </c>
      <c r="F162" s="238" t="s">
        <v>238</v>
      </c>
      <c r="G162" s="239" t="s">
        <v>129</v>
      </c>
      <c r="H162" s="240">
        <v>2</v>
      </c>
      <c r="I162" s="241"/>
      <c r="J162" s="242">
        <f>ROUND(I162*H162,2)</f>
        <v>0</v>
      </c>
      <c r="K162" s="243"/>
      <c r="L162" s="244"/>
      <c r="M162" s="245" t="s">
        <v>1</v>
      </c>
      <c r="N162" s="246" t="s">
        <v>41</v>
      </c>
      <c r="O162" s="94"/>
      <c r="P162" s="232">
        <f>O162*H162</f>
        <v>0</v>
      </c>
      <c r="Q162" s="232">
        <v>0.021319999999999999</v>
      </c>
      <c r="R162" s="232">
        <f>Q162*H162</f>
        <v>0.042639999999999997</v>
      </c>
      <c r="S162" s="232">
        <v>0</v>
      </c>
      <c r="T162" s="23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34" t="s">
        <v>158</v>
      </c>
      <c r="AT162" s="234" t="s">
        <v>219</v>
      </c>
      <c r="AU162" s="234" t="s">
        <v>131</v>
      </c>
      <c r="AY162" s="14" t="s">
        <v>123</v>
      </c>
      <c r="BE162" s="235">
        <f>IF(N162="základná",J162,0)</f>
        <v>0</v>
      </c>
      <c r="BF162" s="235">
        <f>IF(N162="znížená",J162,0)</f>
        <v>0</v>
      </c>
      <c r="BG162" s="235">
        <f>IF(N162="zákl. prenesená",J162,0)</f>
        <v>0</v>
      </c>
      <c r="BH162" s="235">
        <f>IF(N162="zníž. prenesená",J162,0)</f>
        <v>0</v>
      </c>
      <c r="BI162" s="235">
        <f>IF(N162="nulová",J162,0)</f>
        <v>0</v>
      </c>
      <c r="BJ162" s="14" t="s">
        <v>131</v>
      </c>
      <c r="BK162" s="235">
        <f>ROUND(I162*H162,2)</f>
        <v>0</v>
      </c>
      <c r="BL162" s="14" t="s">
        <v>130</v>
      </c>
      <c r="BM162" s="234" t="s">
        <v>239</v>
      </c>
    </row>
    <row r="163" s="2" customFormat="1" ht="37.8" customHeight="1">
      <c r="A163" s="35"/>
      <c r="B163" s="36"/>
      <c r="C163" s="222" t="s">
        <v>240</v>
      </c>
      <c r="D163" s="222" t="s">
        <v>126</v>
      </c>
      <c r="E163" s="223" t="s">
        <v>241</v>
      </c>
      <c r="F163" s="224" t="s">
        <v>242</v>
      </c>
      <c r="G163" s="225" t="s">
        <v>139</v>
      </c>
      <c r="H163" s="226">
        <v>25.053999999999998</v>
      </c>
      <c r="I163" s="227"/>
      <c r="J163" s="228">
        <f>ROUND(I163*H163,2)</f>
        <v>0</v>
      </c>
      <c r="K163" s="229"/>
      <c r="L163" s="41"/>
      <c r="M163" s="230" t="s">
        <v>1</v>
      </c>
      <c r="N163" s="231" t="s">
        <v>41</v>
      </c>
      <c r="O163" s="94"/>
      <c r="P163" s="232">
        <f>O163*H163</f>
        <v>0</v>
      </c>
      <c r="Q163" s="232">
        <v>0</v>
      </c>
      <c r="R163" s="232">
        <f>Q163*H163</f>
        <v>0</v>
      </c>
      <c r="S163" s="232">
        <v>0.19600000000000001</v>
      </c>
      <c r="T163" s="233">
        <f>S163*H163</f>
        <v>4.9105840000000001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4" t="s">
        <v>130</v>
      </c>
      <c r="AT163" s="234" t="s">
        <v>126</v>
      </c>
      <c r="AU163" s="234" t="s">
        <v>131</v>
      </c>
      <c r="AY163" s="14" t="s">
        <v>123</v>
      </c>
      <c r="BE163" s="235">
        <f>IF(N163="základná",J163,0)</f>
        <v>0</v>
      </c>
      <c r="BF163" s="235">
        <f>IF(N163="znížená",J163,0)</f>
        <v>0</v>
      </c>
      <c r="BG163" s="235">
        <f>IF(N163="zákl. prenesená",J163,0)</f>
        <v>0</v>
      </c>
      <c r="BH163" s="235">
        <f>IF(N163="zníž. prenesená",J163,0)</f>
        <v>0</v>
      </c>
      <c r="BI163" s="235">
        <f>IF(N163="nulová",J163,0)</f>
        <v>0</v>
      </c>
      <c r="BJ163" s="14" t="s">
        <v>131</v>
      </c>
      <c r="BK163" s="235">
        <f>ROUND(I163*H163,2)</f>
        <v>0</v>
      </c>
      <c r="BL163" s="14" t="s">
        <v>130</v>
      </c>
      <c r="BM163" s="234" t="s">
        <v>243</v>
      </c>
    </row>
    <row r="164" s="2" customFormat="1" ht="37.8" customHeight="1">
      <c r="A164" s="35"/>
      <c r="B164" s="36"/>
      <c r="C164" s="222" t="s">
        <v>244</v>
      </c>
      <c r="D164" s="222" t="s">
        <v>126</v>
      </c>
      <c r="E164" s="223" t="s">
        <v>245</v>
      </c>
      <c r="F164" s="224" t="s">
        <v>246</v>
      </c>
      <c r="G164" s="225" t="s">
        <v>208</v>
      </c>
      <c r="H164" s="226">
        <v>0.127</v>
      </c>
      <c r="I164" s="227"/>
      <c r="J164" s="228">
        <f>ROUND(I164*H164,2)</f>
        <v>0</v>
      </c>
      <c r="K164" s="229"/>
      <c r="L164" s="41"/>
      <c r="M164" s="230" t="s">
        <v>1</v>
      </c>
      <c r="N164" s="231" t="s">
        <v>41</v>
      </c>
      <c r="O164" s="94"/>
      <c r="P164" s="232">
        <f>O164*H164</f>
        <v>0</v>
      </c>
      <c r="Q164" s="232">
        <v>0</v>
      </c>
      <c r="R164" s="232">
        <f>Q164*H164</f>
        <v>0</v>
      </c>
      <c r="S164" s="232">
        <v>2.2000000000000002</v>
      </c>
      <c r="T164" s="233">
        <f>S164*H164</f>
        <v>0.27940000000000004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4" t="s">
        <v>130</v>
      </c>
      <c r="AT164" s="234" t="s">
        <v>126</v>
      </c>
      <c r="AU164" s="234" t="s">
        <v>131</v>
      </c>
      <c r="AY164" s="14" t="s">
        <v>123</v>
      </c>
      <c r="BE164" s="235">
        <f>IF(N164="základná",J164,0)</f>
        <v>0</v>
      </c>
      <c r="BF164" s="235">
        <f>IF(N164="znížená",J164,0)</f>
        <v>0</v>
      </c>
      <c r="BG164" s="235">
        <f>IF(N164="zákl. prenesená",J164,0)</f>
        <v>0</v>
      </c>
      <c r="BH164" s="235">
        <f>IF(N164="zníž. prenesená",J164,0)</f>
        <v>0</v>
      </c>
      <c r="BI164" s="235">
        <f>IF(N164="nulová",J164,0)</f>
        <v>0</v>
      </c>
      <c r="BJ164" s="14" t="s">
        <v>131</v>
      </c>
      <c r="BK164" s="235">
        <f>ROUND(I164*H164,2)</f>
        <v>0</v>
      </c>
      <c r="BL164" s="14" t="s">
        <v>130</v>
      </c>
      <c r="BM164" s="234" t="s">
        <v>247</v>
      </c>
    </row>
    <row r="165" s="2" customFormat="1" ht="33" customHeight="1">
      <c r="A165" s="35"/>
      <c r="B165" s="36"/>
      <c r="C165" s="222" t="s">
        <v>248</v>
      </c>
      <c r="D165" s="222" t="s">
        <v>126</v>
      </c>
      <c r="E165" s="223" t="s">
        <v>249</v>
      </c>
      <c r="F165" s="224" t="s">
        <v>250</v>
      </c>
      <c r="G165" s="225" t="s">
        <v>139</v>
      </c>
      <c r="H165" s="226">
        <v>0.57499999999999996</v>
      </c>
      <c r="I165" s="227"/>
      <c r="J165" s="228">
        <f>ROUND(I165*H165,2)</f>
        <v>0</v>
      </c>
      <c r="K165" s="229"/>
      <c r="L165" s="41"/>
      <c r="M165" s="230" t="s">
        <v>1</v>
      </c>
      <c r="N165" s="231" t="s">
        <v>41</v>
      </c>
      <c r="O165" s="94"/>
      <c r="P165" s="232">
        <f>O165*H165</f>
        <v>0</v>
      </c>
      <c r="Q165" s="232">
        <v>0</v>
      </c>
      <c r="R165" s="232">
        <f>Q165*H165</f>
        <v>0</v>
      </c>
      <c r="S165" s="232">
        <v>0.057000000000000002</v>
      </c>
      <c r="T165" s="233">
        <f>S165*H165</f>
        <v>0.032774999999999999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34" t="s">
        <v>130</v>
      </c>
      <c r="AT165" s="234" t="s">
        <v>126</v>
      </c>
      <c r="AU165" s="234" t="s">
        <v>131</v>
      </c>
      <c r="AY165" s="14" t="s">
        <v>123</v>
      </c>
      <c r="BE165" s="235">
        <f>IF(N165="základná",J165,0)</f>
        <v>0</v>
      </c>
      <c r="BF165" s="235">
        <f>IF(N165="znížená",J165,0)</f>
        <v>0</v>
      </c>
      <c r="BG165" s="235">
        <f>IF(N165="zákl. prenesená",J165,0)</f>
        <v>0</v>
      </c>
      <c r="BH165" s="235">
        <f>IF(N165="zníž. prenesená",J165,0)</f>
        <v>0</v>
      </c>
      <c r="BI165" s="235">
        <f>IF(N165="nulová",J165,0)</f>
        <v>0</v>
      </c>
      <c r="BJ165" s="14" t="s">
        <v>131</v>
      </c>
      <c r="BK165" s="235">
        <f>ROUND(I165*H165,2)</f>
        <v>0</v>
      </c>
      <c r="BL165" s="14" t="s">
        <v>130</v>
      </c>
      <c r="BM165" s="234" t="s">
        <v>251</v>
      </c>
    </row>
    <row r="166" s="2" customFormat="1" ht="24.15" customHeight="1">
      <c r="A166" s="35"/>
      <c r="B166" s="36"/>
      <c r="C166" s="222" t="s">
        <v>252</v>
      </c>
      <c r="D166" s="222" t="s">
        <v>126</v>
      </c>
      <c r="E166" s="223" t="s">
        <v>253</v>
      </c>
      <c r="F166" s="224" t="s">
        <v>254</v>
      </c>
      <c r="G166" s="225" t="s">
        <v>129</v>
      </c>
      <c r="H166" s="226">
        <v>1</v>
      </c>
      <c r="I166" s="227"/>
      <c r="J166" s="228">
        <f>ROUND(I166*H166,2)</f>
        <v>0</v>
      </c>
      <c r="K166" s="229"/>
      <c r="L166" s="41"/>
      <c r="M166" s="230" t="s">
        <v>1</v>
      </c>
      <c r="N166" s="231" t="s">
        <v>41</v>
      </c>
      <c r="O166" s="94"/>
      <c r="P166" s="232">
        <f>O166*H166</f>
        <v>0</v>
      </c>
      <c r="Q166" s="232">
        <v>0</v>
      </c>
      <c r="R166" s="232">
        <f>Q166*H166</f>
        <v>0</v>
      </c>
      <c r="S166" s="232">
        <v>0.024</v>
      </c>
      <c r="T166" s="233">
        <f>S166*H166</f>
        <v>0.024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4" t="s">
        <v>130</v>
      </c>
      <c r="AT166" s="234" t="s">
        <v>126</v>
      </c>
      <c r="AU166" s="234" t="s">
        <v>131</v>
      </c>
      <c r="AY166" s="14" t="s">
        <v>123</v>
      </c>
      <c r="BE166" s="235">
        <f>IF(N166="základná",J166,0)</f>
        <v>0</v>
      </c>
      <c r="BF166" s="235">
        <f>IF(N166="znížená",J166,0)</f>
        <v>0</v>
      </c>
      <c r="BG166" s="235">
        <f>IF(N166="zákl. prenesená",J166,0)</f>
        <v>0</v>
      </c>
      <c r="BH166" s="235">
        <f>IF(N166="zníž. prenesená",J166,0)</f>
        <v>0</v>
      </c>
      <c r="BI166" s="235">
        <f>IF(N166="nulová",J166,0)</f>
        <v>0</v>
      </c>
      <c r="BJ166" s="14" t="s">
        <v>131</v>
      </c>
      <c r="BK166" s="235">
        <f>ROUND(I166*H166,2)</f>
        <v>0</v>
      </c>
      <c r="BL166" s="14" t="s">
        <v>130</v>
      </c>
      <c r="BM166" s="234" t="s">
        <v>255</v>
      </c>
    </row>
    <row r="167" s="2" customFormat="1" ht="24.15" customHeight="1">
      <c r="A167" s="35"/>
      <c r="B167" s="36"/>
      <c r="C167" s="222" t="s">
        <v>256</v>
      </c>
      <c r="D167" s="222" t="s">
        <v>126</v>
      </c>
      <c r="E167" s="223" t="s">
        <v>257</v>
      </c>
      <c r="F167" s="224" t="s">
        <v>258</v>
      </c>
      <c r="G167" s="225" t="s">
        <v>139</v>
      </c>
      <c r="H167" s="226">
        <v>2.2799999999999998</v>
      </c>
      <c r="I167" s="227"/>
      <c r="J167" s="228">
        <f>ROUND(I167*H167,2)</f>
        <v>0</v>
      </c>
      <c r="K167" s="229"/>
      <c r="L167" s="41"/>
      <c r="M167" s="230" t="s">
        <v>1</v>
      </c>
      <c r="N167" s="231" t="s">
        <v>41</v>
      </c>
      <c r="O167" s="94"/>
      <c r="P167" s="232">
        <f>O167*H167</f>
        <v>0</v>
      </c>
      <c r="Q167" s="232">
        <v>0</v>
      </c>
      <c r="R167" s="232">
        <f>Q167*H167</f>
        <v>0</v>
      </c>
      <c r="S167" s="232">
        <v>0.27000000000000002</v>
      </c>
      <c r="T167" s="233">
        <f>S167*H167</f>
        <v>0.61560000000000004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4" t="s">
        <v>130</v>
      </c>
      <c r="AT167" s="234" t="s">
        <v>126</v>
      </c>
      <c r="AU167" s="234" t="s">
        <v>131</v>
      </c>
      <c r="AY167" s="14" t="s">
        <v>123</v>
      </c>
      <c r="BE167" s="235">
        <f>IF(N167="základná",J167,0)</f>
        <v>0</v>
      </c>
      <c r="BF167" s="235">
        <f>IF(N167="znížená",J167,0)</f>
        <v>0</v>
      </c>
      <c r="BG167" s="235">
        <f>IF(N167="zákl. prenesená",J167,0)</f>
        <v>0</v>
      </c>
      <c r="BH167" s="235">
        <f>IF(N167="zníž. prenesená",J167,0)</f>
        <v>0</v>
      </c>
      <c r="BI167" s="235">
        <f>IF(N167="nulová",J167,0)</f>
        <v>0</v>
      </c>
      <c r="BJ167" s="14" t="s">
        <v>131</v>
      </c>
      <c r="BK167" s="235">
        <f>ROUND(I167*H167,2)</f>
        <v>0</v>
      </c>
      <c r="BL167" s="14" t="s">
        <v>130</v>
      </c>
      <c r="BM167" s="234" t="s">
        <v>259</v>
      </c>
    </row>
    <row r="168" s="2" customFormat="1" ht="24.15" customHeight="1">
      <c r="A168" s="35"/>
      <c r="B168" s="36"/>
      <c r="C168" s="222" t="s">
        <v>260</v>
      </c>
      <c r="D168" s="222" t="s">
        <v>126</v>
      </c>
      <c r="E168" s="223" t="s">
        <v>261</v>
      </c>
      <c r="F168" s="224" t="s">
        <v>262</v>
      </c>
      <c r="G168" s="225" t="s">
        <v>147</v>
      </c>
      <c r="H168" s="226">
        <v>1.5</v>
      </c>
      <c r="I168" s="227"/>
      <c r="J168" s="228">
        <f>ROUND(I168*H168,2)</f>
        <v>0</v>
      </c>
      <c r="K168" s="229"/>
      <c r="L168" s="41"/>
      <c r="M168" s="230" t="s">
        <v>1</v>
      </c>
      <c r="N168" s="231" t="s">
        <v>41</v>
      </c>
      <c r="O168" s="94"/>
      <c r="P168" s="232">
        <f>O168*H168</f>
        <v>0</v>
      </c>
      <c r="Q168" s="232">
        <v>0</v>
      </c>
      <c r="R168" s="232">
        <f>Q168*H168</f>
        <v>0</v>
      </c>
      <c r="S168" s="232">
        <v>0.042000000000000003</v>
      </c>
      <c r="T168" s="233">
        <f>S168*H168</f>
        <v>0.063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4" t="s">
        <v>130</v>
      </c>
      <c r="AT168" s="234" t="s">
        <v>126</v>
      </c>
      <c r="AU168" s="234" t="s">
        <v>131</v>
      </c>
      <c r="AY168" s="14" t="s">
        <v>123</v>
      </c>
      <c r="BE168" s="235">
        <f>IF(N168="základná",J168,0)</f>
        <v>0</v>
      </c>
      <c r="BF168" s="235">
        <f>IF(N168="znížená",J168,0)</f>
        <v>0</v>
      </c>
      <c r="BG168" s="235">
        <f>IF(N168="zákl. prenesená",J168,0)</f>
        <v>0</v>
      </c>
      <c r="BH168" s="235">
        <f>IF(N168="zníž. prenesená",J168,0)</f>
        <v>0</v>
      </c>
      <c r="BI168" s="235">
        <f>IF(N168="nulová",J168,0)</f>
        <v>0</v>
      </c>
      <c r="BJ168" s="14" t="s">
        <v>131</v>
      </c>
      <c r="BK168" s="235">
        <f>ROUND(I168*H168,2)</f>
        <v>0</v>
      </c>
      <c r="BL168" s="14" t="s">
        <v>130</v>
      </c>
      <c r="BM168" s="234" t="s">
        <v>263</v>
      </c>
    </row>
    <row r="169" s="2" customFormat="1" ht="24.15" customHeight="1">
      <c r="A169" s="35"/>
      <c r="B169" s="36"/>
      <c r="C169" s="222" t="s">
        <v>264</v>
      </c>
      <c r="D169" s="222" t="s">
        <v>126</v>
      </c>
      <c r="E169" s="223" t="s">
        <v>265</v>
      </c>
      <c r="F169" s="224" t="s">
        <v>266</v>
      </c>
      <c r="G169" s="225" t="s">
        <v>147</v>
      </c>
      <c r="H169" s="226">
        <v>17.905999999999999</v>
      </c>
      <c r="I169" s="227"/>
      <c r="J169" s="228">
        <f>ROUND(I169*H169,2)</f>
        <v>0</v>
      </c>
      <c r="K169" s="229"/>
      <c r="L169" s="41"/>
      <c r="M169" s="230" t="s">
        <v>1</v>
      </c>
      <c r="N169" s="231" t="s">
        <v>41</v>
      </c>
      <c r="O169" s="94"/>
      <c r="P169" s="232">
        <f>O169*H169</f>
        <v>0</v>
      </c>
      <c r="Q169" s="232">
        <v>0</v>
      </c>
      <c r="R169" s="232">
        <f>Q169*H169</f>
        <v>0</v>
      </c>
      <c r="S169" s="232">
        <v>0</v>
      </c>
      <c r="T169" s="23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4" t="s">
        <v>130</v>
      </c>
      <c r="AT169" s="234" t="s">
        <v>126</v>
      </c>
      <c r="AU169" s="234" t="s">
        <v>131</v>
      </c>
      <c r="AY169" s="14" t="s">
        <v>123</v>
      </c>
      <c r="BE169" s="235">
        <f>IF(N169="základná",J169,0)</f>
        <v>0</v>
      </c>
      <c r="BF169" s="235">
        <f>IF(N169="znížená",J169,0)</f>
        <v>0</v>
      </c>
      <c r="BG169" s="235">
        <f>IF(N169="zákl. prenesená",J169,0)</f>
        <v>0</v>
      </c>
      <c r="BH169" s="235">
        <f>IF(N169="zníž. prenesená",J169,0)</f>
        <v>0</v>
      </c>
      <c r="BI169" s="235">
        <f>IF(N169="nulová",J169,0)</f>
        <v>0</v>
      </c>
      <c r="BJ169" s="14" t="s">
        <v>131</v>
      </c>
      <c r="BK169" s="235">
        <f>ROUND(I169*H169,2)</f>
        <v>0</v>
      </c>
      <c r="BL169" s="14" t="s">
        <v>130</v>
      </c>
      <c r="BM169" s="234" t="s">
        <v>267</v>
      </c>
    </row>
    <row r="170" s="2" customFormat="1" ht="33" customHeight="1">
      <c r="A170" s="35"/>
      <c r="B170" s="36"/>
      <c r="C170" s="222" t="s">
        <v>268</v>
      </c>
      <c r="D170" s="222" t="s">
        <v>126</v>
      </c>
      <c r="E170" s="223" t="s">
        <v>269</v>
      </c>
      <c r="F170" s="224" t="s">
        <v>270</v>
      </c>
      <c r="G170" s="225" t="s">
        <v>139</v>
      </c>
      <c r="H170" s="226">
        <v>93.930000000000007</v>
      </c>
      <c r="I170" s="227"/>
      <c r="J170" s="228">
        <f>ROUND(I170*H170,2)</f>
        <v>0</v>
      </c>
      <c r="K170" s="229"/>
      <c r="L170" s="41"/>
      <c r="M170" s="230" t="s">
        <v>1</v>
      </c>
      <c r="N170" s="231" t="s">
        <v>41</v>
      </c>
      <c r="O170" s="94"/>
      <c r="P170" s="232">
        <f>O170*H170</f>
        <v>0</v>
      </c>
      <c r="Q170" s="232">
        <v>0</v>
      </c>
      <c r="R170" s="232">
        <f>Q170*H170</f>
        <v>0</v>
      </c>
      <c r="S170" s="232">
        <v>0.02</v>
      </c>
      <c r="T170" s="233">
        <f>S170*H170</f>
        <v>1.8786000000000003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4" t="s">
        <v>130</v>
      </c>
      <c r="AT170" s="234" t="s">
        <v>126</v>
      </c>
      <c r="AU170" s="234" t="s">
        <v>131</v>
      </c>
      <c r="AY170" s="14" t="s">
        <v>123</v>
      </c>
      <c r="BE170" s="235">
        <f>IF(N170="základná",J170,0)</f>
        <v>0</v>
      </c>
      <c r="BF170" s="235">
        <f>IF(N170="znížená",J170,0)</f>
        <v>0</v>
      </c>
      <c r="BG170" s="235">
        <f>IF(N170="zákl. prenesená",J170,0)</f>
        <v>0</v>
      </c>
      <c r="BH170" s="235">
        <f>IF(N170="zníž. prenesená",J170,0)</f>
        <v>0</v>
      </c>
      <c r="BI170" s="235">
        <f>IF(N170="nulová",J170,0)</f>
        <v>0</v>
      </c>
      <c r="BJ170" s="14" t="s">
        <v>131</v>
      </c>
      <c r="BK170" s="235">
        <f>ROUND(I170*H170,2)</f>
        <v>0</v>
      </c>
      <c r="BL170" s="14" t="s">
        <v>130</v>
      </c>
      <c r="BM170" s="234" t="s">
        <v>271</v>
      </c>
    </row>
    <row r="171" s="2" customFormat="1" ht="33" customHeight="1">
      <c r="A171" s="35"/>
      <c r="B171" s="36"/>
      <c r="C171" s="222" t="s">
        <v>272</v>
      </c>
      <c r="D171" s="222" t="s">
        <v>126</v>
      </c>
      <c r="E171" s="223" t="s">
        <v>273</v>
      </c>
      <c r="F171" s="224" t="s">
        <v>274</v>
      </c>
      <c r="G171" s="225" t="s">
        <v>139</v>
      </c>
      <c r="H171" s="226">
        <v>128.351</v>
      </c>
      <c r="I171" s="227"/>
      <c r="J171" s="228">
        <f>ROUND(I171*H171,2)</f>
        <v>0</v>
      </c>
      <c r="K171" s="229"/>
      <c r="L171" s="41"/>
      <c r="M171" s="230" t="s">
        <v>1</v>
      </c>
      <c r="N171" s="231" t="s">
        <v>41</v>
      </c>
      <c r="O171" s="94"/>
      <c r="P171" s="232">
        <f>O171*H171</f>
        <v>0</v>
      </c>
      <c r="Q171" s="232">
        <v>0</v>
      </c>
      <c r="R171" s="232">
        <f>Q171*H171</f>
        <v>0</v>
      </c>
      <c r="S171" s="232">
        <v>0.02</v>
      </c>
      <c r="T171" s="233">
        <f>S171*H171</f>
        <v>2.5670199999999999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4" t="s">
        <v>130</v>
      </c>
      <c r="AT171" s="234" t="s">
        <v>126</v>
      </c>
      <c r="AU171" s="234" t="s">
        <v>131</v>
      </c>
      <c r="AY171" s="14" t="s">
        <v>123</v>
      </c>
      <c r="BE171" s="235">
        <f>IF(N171="základná",J171,0)</f>
        <v>0</v>
      </c>
      <c r="BF171" s="235">
        <f>IF(N171="znížená",J171,0)</f>
        <v>0</v>
      </c>
      <c r="BG171" s="235">
        <f>IF(N171="zákl. prenesená",J171,0)</f>
        <v>0</v>
      </c>
      <c r="BH171" s="235">
        <f>IF(N171="zníž. prenesená",J171,0)</f>
        <v>0</v>
      </c>
      <c r="BI171" s="235">
        <f>IF(N171="nulová",J171,0)</f>
        <v>0</v>
      </c>
      <c r="BJ171" s="14" t="s">
        <v>131</v>
      </c>
      <c r="BK171" s="235">
        <f>ROUND(I171*H171,2)</f>
        <v>0</v>
      </c>
      <c r="BL171" s="14" t="s">
        <v>130</v>
      </c>
      <c r="BM171" s="234" t="s">
        <v>275</v>
      </c>
    </row>
    <row r="172" s="2" customFormat="1" ht="33" customHeight="1">
      <c r="A172" s="35"/>
      <c r="B172" s="36"/>
      <c r="C172" s="222" t="s">
        <v>276</v>
      </c>
      <c r="D172" s="222" t="s">
        <v>126</v>
      </c>
      <c r="E172" s="223" t="s">
        <v>277</v>
      </c>
      <c r="F172" s="224" t="s">
        <v>278</v>
      </c>
      <c r="G172" s="225" t="s">
        <v>139</v>
      </c>
      <c r="H172" s="226">
        <v>52.808</v>
      </c>
      <c r="I172" s="227"/>
      <c r="J172" s="228">
        <f>ROUND(I172*H172,2)</f>
        <v>0</v>
      </c>
      <c r="K172" s="229"/>
      <c r="L172" s="41"/>
      <c r="M172" s="230" t="s">
        <v>1</v>
      </c>
      <c r="N172" s="231" t="s">
        <v>41</v>
      </c>
      <c r="O172" s="94"/>
      <c r="P172" s="232">
        <f>O172*H172</f>
        <v>0</v>
      </c>
      <c r="Q172" s="232">
        <v>0</v>
      </c>
      <c r="R172" s="232">
        <f>Q172*H172</f>
        <v>0</v>
      </c>
      <c r="S172" s="232">
        <v>0.045999999999999999</v>
      </c>
      <c r="T172" s="233">
        <f>S172*H172</f>
        <v>2.4291679999999998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4" t="s">
        <v>130</v>
      </c>
      <c r="AT172" s="234" t="s">
        <v>126</v>
      </c>
      <c r="AU172" s="234" t="s">
        <v>131</v>
      </c>
      <c r="AY172" s="14" t="s">
        <v>123</v>
      </c>
      <c r="BE172" s="235">
        <f>IF(N172="základná",J172,0)</f>
        <v>0</v>
      </c>
      <c r="BF172" s="235">
        <f>IF(N172="znížená",J172,0)</f>
        <v>0</v>
      </c>
      <c r="BG172" s="235">
        <f>IF(N172="zákl. prenesená",J172,0)</f>
        <v>0</v>
      </c>
      <c r="BH172" s="235">
        <f>IF(N172="zníž. prenesená",J172,0)</f>
        <v>0</v>
      </c>
      <c r="BI172" s="235">
        <f>IF(N172="nulová",J172,0)</f>
        <v>0</v>
      </c>
      <c r="BJ172" s="14" t="s">
        <v>131</v>
      </c>
      <c r="BK172" s="235">
        <f>ROUND(I172*H172,2)</f>
        <v>0</v>
      </c>
      <c r="BL172" s="14" t="s">
        <v>130</v>
      </c>
      <c r="BM172" s="234" t="s">
        <v>279</v>
      </c>
    </row>
    <row r="173" s="2" customFormat="1" ht="24.15" customHeight="1">
      <c r="A173" s="35"/>
      <c r="B173" s="36"/>
      <c r="C173" s="222" t="s">
        <v>280</v>
      </c>
      <c r="D173" s="222" t="s">
        <v>126</v>
      </c>
      <c r="E173" s="223" t="s">
        <v>281</v>
      </c>
      <c r="F173" s="224" t="s">
        <v>282</v>
      </c>
      <c r="G173" s="225" t="s">
        <v>135</v>
      </c>
      <c r="H173" s="226">
        <v>13.023999999999999</v>
      </c>
      <c r="I173" s="227"/>
      <c r="J173" s="228">
        <f>ROUND(I173*H173,2)</f>
        <v>0</v>
      </c>
      <c r="K173" s="229"/>
      <c r="L173" s="41"/>
      <c r="M173" s="230" t="s">
        <v>1</v>
      </c>
      <c r="N173" s="231" t="s">
        <v>41</v>
      </c>
      <c r="O173" s="94"/>
      <c r="P173" s="232">
        <f>O173*H173</f>
        <v>0</v>
      </c>
      <c r="Q173" s="232">
        <v>0</v>
      </c>
      <c r="R173" s="232">
        <f>Q173*H173</f>
        <v>0</v>
      </c>
      <c r="S173" s="232">
        <v>0</v>
      </c>
      <c r="T173" s="23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4" t="s">
        <v>130</v>
      </c>
      <c r="AT173" s="234" t="s">
        <v>126</v>
      </c>
      <c r="AU173" s="234" t="s">
        <v>131</v>
      </c>
      <c r="AY173" s="14" t="s">
        <v>123</v>
      </c>
      <c r="BE173" s="235">
        <f>IF(N173="základná",J173,0)</f>
        <v>0</v>
      </c>
      <c r="BF173" s="235">
        <f>IF(N173="znížená",J173,0)</f>
        <v>0</v>
      </c>
      <c r="BG173" s="235">
        <f>IF(N173="zákl. prenesená",J173,0)</f>
        <v>0</v>
      </c>
      <c r="BH173" s="235">
        <f>IF(N173="zníž. prenesená",J173,0)</f>
        <v>0</v>
      </c>
      <c r="BI173" s="235">
        <f>IF(N173="nulová",J173,0)</f>
        <v>0</v>
      </c>
      <c r="BJ173" s="14" t="s">
        <v>131</v>
      </c>
      <c r="BK173" s="235">
        <f>ROUND(I173*H173,2)</f>
        <v>0</v>
      </c>
      <c r="BL173" s="14" t="s">
        <v>130</v>
      </c>
      <c r="BM173" s="234" t="s">
        <v>283</v>
      </c>
    </row>
    <row r="174" s="2" customFormat="1" ht="21.75" customHeight="1">
      <c r="A174" s="35"/>
      <c r="B174" s="36"/>
      <c r="C174" s="222" t="s">
        <v>284</v>
      </c>
      <c r="D174" s="222" t="s">
        <v>126</v>
      </c>
      <c r="E174" s="223" t="s">
        <v>285</v>
      </c>
      <c r="F174" s="224" t="s">
        <v>286</v>
      </c>
      <c r="G174" s="225" t="s">
        <v>135</v>
      </c>
      <c r="H174" s="226">
        <v>13.023999999999999</v>
      </c>
      <c r="I174" s="227"/>
      <c r="J174" s="228">
        <f>ROUND(I174*H174,2)</f>
        <v>0</v>
      </c>
      <c r="K174" s="229"/>
      <c r="L174" s="41"/>
      <c r="M174" s="230" t="s">
        <v>1</v>
      </c>
      <c r="N174" s="231" t="s">
        <v>41</v>
      </c>
      <c r="O174" s="94"/>
      <c r="P174" s="232">
        <f>O174*H174</f>
        <v>0</v>
      </c>
      <c r="Q174" s="232">
        <v>0</v>
      </c>
      <c r="R174" s="232">
        <f>Q174*H174</f>
        <v>0</v>
      </c>
      <c r="S174" s="232">
        <v>0</v>
      </c>
      <c r="T174" s="23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4" t="s">
        <v>130</v>
      </c>
      <c r="AT174" s="234" t="s">
        <v>126</v>
      </c>
      <c r="AU174" s="234" t="s">
        <v>131</v>
      </c>
      <c r="AY174" s="14" t="s">
        <v>123</v>
      </c>
      <c r="BE174" s="235">
        <f>IF(N174="základná",J174,0)</f>
        <v>0</v>
      </c>
      <c r="BF174" s="235">
        <f>IF(N174="znížená",J174,0)</f>
        <v>0</v>
      </c>
      <c r="BG174" s="235">
        <f>IF(N174="zákl. prenesená",J174,0)</f>
        <v>0</v>
      </c>
      <c r="BH174" s="235">
        <f>IF(N174="zníž. prenesená",J174,0)</f>
        <v>0</v>
      </c>
      <c r="BI174" s="235">
        <f>IF(N174="nulová",J174,0)</f>
        <v>0</v>
      </c>
      <c r="BJ174" s="14" t="s">
        <v>131</v>
      </c>
      <c r="BK174" s="235">
        <f>ROUND(I174*H174,2)</f>
        <v>0</v>
      </c>
      <c r="BL174" s="14" t="s">
        <v>130</v>
      </c>
      <c r="BM174" s="234" t="s">
        <v>287</v>
      </c>
    </row>
    <row r="175" s="2" customFormat="1" ht="24.15" customHeight="1">
      <c r="A175" s="35"/>
      <c r="B175" s="36"/>
      <c r="C175" s="222" t="s">
        <v>288</v>
      </c>
      <c r="D175" s="222" t="s">
        <v>126</v>
      </c>
      <c r="E175" s="223" t="s">
        <v>289</v>
      </c>
      <c r="F175" s="224" t="s">
        <v>290</v>
      </c>
      <c r="G175" s="225" t="s">
        <v>135</v>
      </c>
      <c r="H175" s="226">
        <v>247.45599999999999</v>
      </c>
      <c r="I175" s="227"/>
      <c r="J175" s="228">
        <f>ROUND(I175*H175,2)</f>
        <v>0</v>
      </c>
      <c r="K175" s="229"/>
      <c r="L175" s="41"/>
      <c r="M175" s="230" t="s">
        <v>1</v>
      </c>
      <c r="N175" s="231" t="s">
        <v>41</v>
      </c>
      <c r="O175" s="94"/>
      <c r="P175" s="232">
        <f>O175*H175</f>
        <v>0</v>
      </c>
      <c r="Q175" s="232">
        <v>0</v>
      </c>
      <c r="R175" s="232">
        <f>Q175*H175</f>
        <v>0</v>
      </c>
      <c r="S175" s="232">
        <v>0</v>
      </c>
      <c r="T175" s="23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4" t="s">
        <v>130</v>
      </c>
      <c r="AT175" s="234" t="s">
        <v>126</v>
      </c>
      <c r="AU175" s="234" t="s">
        <v>131</v>
      </c>
      <c r="AY175" s="14" t="s">
        <v>123</v>
      </c>
      <c r="BE175" s="235">
        <f>IF(N175="základná",J175,0)</f>
        <v>0</v>
      </c>
      <c r="BF175" s="235">
        <f>IF(N175="znížená",J175,0)</f>
        <v>0</v>
      </c>
      <c r="BG175" s="235">
        <f>IF(N175="zákl. prenesená",J175,0)</f>
        <v>0</v>
      </c>
      <c r="BH175" s="235">
        <f>IF(N175="zníž. prenesená",J175,0)</f>
        <v>0</v>
      </c>
      <c r="BI175" s="235">
        <f>IF(N175="nulová",J175,0)</f>
        <v>0</v>
      </c>
      <c r="BJ175" s="14" t="s">
        <v>131</v>
      </c>
      <c r="BK175" s="235">
        <f>ROUND(I175*H175,2)</f>
        <v>0</v>
      </c>
      <c r="BL175" s="14" t="s">
        <v>130</v>
      </c>
      <c r="BM175" s="234" t="s">
        <v>291</v>
      </c>
    </row>
    <row r="176" s="2" customFormat="1" ht="24.15" customHeight="1">
      <c r="A176" s="35"/>
      <c r="B176" s="36"/>
      <c r="C176" s="222" t="s">
        <v>292</v>
      </c>
      <c r="D176" s="222" t="s">
        <v>126</v>
      </c>
      <c r="E176" s="223" t="s">
        <v>293</v>
      </c>
      <c r="F176" s="224" t="s">
        <v>294</v>
      </c>
      <c r="G176" s="225" t="s">
        <v>135</v>
      </c>
      <c r="H176" s="226">
        <v>13.023999999999999</v>
      </c>
      <c r="I176" s="227"/>
      <c r="J176" s="228">
        <f>ROUND(I176*H176,2)</f>
        <v>0</v>
      </c>
      <c r="K176" s="229"/>
      <c r="L176" s="41"/>
      <c r="M176" s="230" t="s">
        <v>1</v>
      </c>
      <c r="N176" s="231" t="s">
        <v>41</v>
      </c>
      <c r="O176" s="94"/>
      <c r="P176" s="232">
        <f>O176*H176</f>
        <v>0</v>
      </c>
      <c r="Q176" s="232">
        <v>0</v>
      </c>
      <c r="R176" s="232">
        <f>Q176*H176</f>
        <v>0</v>
      </c>
      <c r="S176" s="232">
        <v>0</v>
      </c>
      <c r="T176" s="23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4" t="s">
        <v>130</v>
      </c>
      <c r="AT176" s="234" t="s">
        <v>126</v>
      </c>
      <c r="AU176" s="234" t="s">
        <v>131</v>
      </c>
      <c r="AY176" s="14" t="s">
        <v>123</v>
      </c>
      <c r="BE176" s="235">
        <f>IF(N176="základná",J176,0)</f>
        <v>0</v>
      </c>
      <c r="BF176" s="235">
        <f>IF(N176="znížená",J176,0)</f>
        <v>0</v>
      </c>
      <c r="BG176" s="235">
        <f>IF(N176="zákl. prenesená",J176,0)</f>
        <v>0</v>
      </c>
      <c r="BH176" s="235">
        <f>IF(N176="zníž. prenesená",J176,0)</f>
        <v>0</v>
      </c>
      <c r="BI176" s="235">
        <f>IF(N176="nulová",J176,0)</f>
        <v>0</v>
      </c>
      <c r="BJ176" s="14" t="s">
        <v>131</v>
      </c>
      <c r="BK176" s="235">
        <f>ROUND(I176*H176,2)</f>
        <v>0</v>
      </c>
      <c r="BL176" s="14" t="s">
        <v>130</v>
      </c>
      <c r="BM176" s="234" t="s">
        <v>295</v>
      </c>
    </row>
    <row r="177" s="2" customFormat="1" ht="24.15" customHeight="1">
      <c r="A177" s="35"/>
      <c r="B177" s="36"/>
      <c r="C177" s="222" t="s">
        <v>296</v>
      </c>
      <c r="D177" s="222" t="s">
        <v>126</v>
      </c>
      <c r="E177" s="223" t="s">
        <v>297</v>
      </c>
      <c r="F177" s="224" t="s">
        <v>298</v>
      </c>
      <c r="G177" s="225" t="s">
        <v>135</v>
      </c>
      <c r="H177" s="226">
        <v>104.19199999999999</v>
      </c>
      <c r="I177" s="227"/>
      <c r="J177" s="228">
        <f>ROUND(I177*H177,2)</f>
        <v>0</v>
      </c>
      <c r="K177" s="229"/>
      <c r="L177" s="41"/>
      <c r="M177" s="230" t="s">
        <v>1</v>
      </c>
      <c r="N177" s="231" t="s">
        <v>41</v>
      </c>
      <c r="O177" s="94"/>
      <c r="P177" s="232">
        <f>O177*H177</f>
        <v>0</v>
      </c>
      <c r="Q177" s="232">
        <v>0</v>
      </c>
      <c r="R177" s="232">
        <f>Q177*H177</f>
        <v>0</v>
      </c>
      <c r="S177" s="232">
        <v>0</v>
      </c>
      <c r="T177" s="23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4" t="s">
        <v>130</v>
      </c>
      <c r="AT177" s="234" t="s">
        <v>126</v>
      </c>
      <c r="AU177" s="234" t="s">
        <v>131</v>
      </c>
      <c r="AY177" s="14" t="s">
        <v>123</v>
      </c>
      <c r="BE177" s="235">
        <f>IF(N177="základná",J177,0)</f>
        <v>0</v>
      </c>
      <c r="BF177" s="235">
        <f>IF(N177="znížená",J177,0)</f>
        <v>0</v>
      </c>
      <c r="BG177" s="235">
        <f>IF(N177="zákl. prenesená",J177,0)</f>
        <v>0</v>
      </c>
      <c r="BH177" s="235">
        <f>IF(N177="zníž. prenesená",J177,0)</f>
        <v>0</v>
      </c>
      <c r="BI177" s="235">
        <f>IF(N177="nulová",J177,0)</f>
        <v>0</v>
      </c>
      <c r="BJ177" s="14" t="s">
        <v>131</v>
      </c>
      <c r="BK177" s="235">
        <f>ROUND(I177*H177,2)</f>
        <v>0</v>
      </c>
      <c r="BL177" s="14" t="s">
        <v>130</v>
      </c>
      <c r="BM177" s="234" t="s">
        <v>299</v>
      </c>
    </row>
    <row r="178" s="2" customFormat="1" ht="24.15" customHeight="1">
      <c r="A178" s="35"/>
      <c r="B178" s="36"/>
      <c r="C178" s="222" t="s">
        <v>300</v>
      </c>
      <c r="D178" s="222" t="s">
        <v>126</v>
      </c>
      <c r="E178" s="223" t="s">
        <v>301</v>
      </c>
      <c r="F178" s="224" t="s">
        <v>302</v>
      </c>
      <c r="G178" s="225" t="s">
        <v>135</v>
      </c>
      <c r="H178" s="226">
        <v>13.023999999999999</v>
      </c>
      <c r="I178" s="227"/>
      <c r="J178" s="228">
        <f>ROUND(I178*H178,2)</f>
        <v>0</v>
      </c>
      <c r="K178" s="229"/>
      <c r="L178" s="41"/>
      <c r="M178" s="230" t="s">
        <v>1</v>
      </c>
      <c r="N178" s="231" t="s">
        <v>41</v>
      </c>
      <c r="O178" s="94"/>
      <c r="P178" s="232">
        <f>O178*H178</f>
        <v>0</v>
      </c>
      <c r="Q178" s="232">
        <v>0</v>
      </c>
      <c r="R178" s="232">
        <f>Q178*H178</f>
        <v>0</v>
      </c>
      <c r="S178" s="232">
        <v>0</v>
      </c>
      <c r="T178" s="23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4" t="s">
        <v>130</v>
      </c>
      <c r="AT178" s="234" t="s">
        <v>126</v>
      </c>
      <c r="AU178" s="234" t="s">
        <v>131</v>
      </c>
      <c r="AY178" s="14" t="s">
        <v>123</v>
      </c>
      <c r="BE178" s="235">
        <f>IF(N178="základná",J178,0)</f>
        <v>0</v>
      </c>
      <c r="BF178" s="235">
        <f>IF(N178="znížená",J178,0)</f>
        <v>0</v>
      </c>
      <c r="BG178" s="235">
        <f>IF(N178="zákl. prenesená",J178,0)</f>
        <v>0</v>
      </c>
      <c r="BH178" s="235">
        <f>IF(N178="zníž. prenesená",J178,0)</f>
        <v>0</v>
      </c>
      <c r="BI178" s="235">
        <f>IF(N178="nulová",J178,0)</f>
        <v>0</v>
      </c>
      <c r="BJ178" s="14" t="s">
        <v>131</v>
      </c>
      <c r="BK178" s="235">
        <f>ROUND(I178*H178,2)</f>
        <v>0</v>
      </c>
      <c r="BL178" s="14" t="s">
        <v>130</v>
      </c>
      <c r="BM178" s="234" t="s">
        <v>303</v>
      </c>
    </row>
    <row r="179" s="12" customFormat="1" ht="22.8" customHeight="1">
      <c r="A179" s="12"/>
      <c r="B179" s="206"/>
      <c r="C179" s="207"/>
      <c r="D179" s="208" t="s">
        <v>74</v>
      </c>
      <c r="E179" s="220" t="s">
        <v>304</v>
      </c>
      <c r="F179" s="220" t="s">
        <v>305</v>
      </c>
      <c r="G179" s="207"/>
      <c r="H179" s="207"/>
      <c r="I179" s="210"/>
      <c r="J179" s="221">
        <f>BK179</f>
        <v>0</v>
      </c>
      <c r="K179" s="207"/>
      <c r="L179" s="212"/>
      <c r="M179" s="213"/>
      <c r="N179" s="214"/>
      <c r="O179" s="214"/>
      <c r="P179" s="215">
        <f>P180</f>
        <v>0</v>
      </c>
      <c r="Q179" s="214"/>
      <c r="R179" s="215">
        <f>R180</f>
        <v>0</v>
      </c>
      <c r="S179" s="214"/>
      <c r="T179" s="216">
        <f>T180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17" t="s">
        <v>83</v>
      </c>
      <c r="AT179" s="218" t="s">
        <v>74</v>
      </c>
      <c r="AU179" s="218" t="s">
        <v>83</v>
      </c>
      <c r="AY179" s="217" t="s">
        <v>123</v>
      </c>
      <c r="BK179" s="219">
        <f>BK180</f>
        <v>0</v>
      </c>
    </row>
    <row r="180" s="2" customFormat="1" ht="24.15" customHeight="1">
      <c r="A180" s="35"/>
      <c r="B180" s="36"/>
      <c r="C180" s="222" t="s">
        <v>306</v>
      </c>
      <c r="D180" s="222" t="s">
        <v>126</v>
      </c>
      <c r="E180" s="223" t="s">
        <v>307</v>
      </c>
      <c r="F180" s="224" t="s">
        <v>308</v>
      </c>
      <c r="G180" s="225" t="s">
        <v>135</v>
      </c>
      <c r="H180" s="226">
        <v>17.760000000000002</v>
      </c>
      <c r="I180" s="227"/>
      <c r="J180" s="228">
        <f>ROUND(I180*H180,2)</f>
        <v>0</v>
      </c>
      <c r="K180" s="229"/>
      <c r="L180" s="41"/>
      <c r="M180" s="230" t="s">
        <v>1</v>
      </c>
      <c r="N180" s="231" t="s">
        <v>41</v>
      </c>
      <c r="O180" s="94"/>
      <c r="P180" s="232">
        <f>O180*H180</f>
        <v>0</v>
      </c>
      <c r="Q180" s="232">
        <v>0</v>
      </c>
      <c r="R180" s="232">
        <f>Q180*H180</f>
        <v>0</v>
      </c>
      <c r="S180" s="232">
        <v>0</v>
      </c>
      <c r="T180" s="23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4" t="s">
        <v>130</v>
      </c>
      <c r="AT180" s="234" t="s">
        <v>126</v>
      </c>
      <c r="AU180" s="234" t="s">
        <v>131</v>
      </c>
      <c r="AY180" s="14" t="s">
        <v>123</v>
      </c>
      <c r="BE180" s="235">
        <f>IF(N180="základná",J180,0)</f>
        <v>0</v>
      </c>
      <c r="BF180" s="235">
        <f>IF(N180="znížená",J180,0)</f>
        <v>0</v>
      </c>
      <c r="BG180" s="235">
        <f>IF(N180="zákl. prenesená",J180,0)</f>
        <v>0</v>
      </c>
      <c r="BH180" s="235">
        <f>IF(N180="zníž. prenesená",J180,0)</f>
        <v>0</v>
      </c>
      <c r="BI180" s="235">
        <f>IF(N180="nulová",J180,0)</f>
        <v>0</v>
      </c>
      <c r="BJ180" s="14" t="s">
        <v>131</v>
      </c>
      <c r="BK180" s="235">
        <f>ROUND(I180*H180,2)</f>
        <v>0</v>
      </c>
      <c r="BL180" s="14" t="s">
        <v>130</v>
      </c>
      <c r="BM180" s="234" t="s">
        <v>309</v>
      </c>
    </row>
    <row r="181" s="12" customFormat="1" ht="25.92" customHeight="1">
      <c r="A181" s="12"/>
      <c r="B181" s="206"/>
      <c r="C181" s="207"/>
      <c r="D181" s="208" t="s">
        <v>74</v>
      </c>
      <c r="E181" s="209" t="s">
        <v>310</v>
      </c>
      <c r="F181" s="209" t="s">
        <v>311</v>
      </c>
      <c r="G181" s="207"/>
      <c r="H181" s="207"/>
      <c r="I181" s="210"/>
      <c r="J181" s="211">
        <f>BK181</f>
        <v>0</v>
      </c>
      <c r="K181" s="207"/>
      <c r="L181" s="212"/>
      <c r="M181" s="213"/>
      <c r="N181" s="214"/>
      <c r="O181" s="214"/>
      <c r="P181" s="215">
        <f>P182+P187+P193+P197+P201+P215+P221+P223</f>
        <v>0</v>
      </c>
      <c r="Q181" s="214"/>
      <c r="R181" s="215">
        <f>R182+R187+R193+R197+R201+R215+R221+R223</f>
        <v>4.2441480801399996</v>
      </c>
      <c r="S181" s="214"/>
      <c r="T181" s="216">
        <f>T182+T187+T193+T197+T201+T215+T221+T223</f>
        <v>0.22427150000000001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17" t="s">
        <v>131</v>
      </c>
      <c r="AT181" s="218" t="s">
        <v>74</v>
      </c>
      <c r="AU181" s="218" t="s">
        <v>75</v>
      </c>
      <c r="AY181" s="217" t="s">
        <v>123</v>
      </c>
      <c r="BK181" s="219">
        <f>BK182+BK187+BK193+BK197+BK201+BK215+BK221+BK223</f>
        <v>0</v>
      </c>
    </row>
    <row r="182" s="12" customFormat="1" ht="22.8" customHeight="1">
      <c r="A182" s="12"/>
      <c r="B182" s="206"/>
      <c r="C182" s="207"/>
      <c r="D182" s="208" t="s">
        <v>74</v>
      </c>
      <c r="E182" s="220" t="s">
        <v>312</v>
      </c>
      <c r="F182" s="220" t="s">
        <v>313</v>
      </c>
      <c r="G182" s="207"/>
      <c r="H182" s="207"/>
      <c r="I182" s="210"/>
      <c r="J182" s="221">
        <f>BK182</f>
        <v>0</v>
      </c>
      <c r="K182" s="207"/>
      <c r="L182" s="212"/>
      <c r="M182" s="213"/>
      <c r="N182" s="214"/>
      <c r="O182" s="214"/>
      <c r="P182" s="215">
        <f>SUM(P183:P186)</f>
        <v>0</v>
      </c>
      <c r="Q182" s="214"/>
      <c r="R182" s="215">
        <f>SUM(R183:R186)</f>
        <v>0.24219498</v>
      </c>
      <c r="S182" s="214"/>
      <c r="T182" s="216">
        <f>SUM(T183:T186)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17" t="s">
        <v>131</v>
      </c>
      <c r="AT182" s="218" t="s">
        <v>74</v>
      </c>
      <c r="AU182" s="218" t="s">
        <v>83</v>
      </c>
      <c r="AY182" s="217" t="s">
        <v>123</v>
      </c>
      <c r="BK182" s="219">
        <f>SUM(BK183:BK186)</f>
        <v>0</v>
      </c>
    </row>
    <row r="183" s="2" customFormat="1" ht="24.15" customHeight="1">
      <c r="A183" s="35"/>
      <c r="B183" s="36"/>
      <c r="C183" s="222" t="s">
        <v>314</v>
      </c>
      <c r="D183" s="222" t="s">
        <v>126</v>
      </c>
      <c r="E183" s="223" t="s">
        <v>315</v>
      </c>
      <c r="F183" s="224" t="s">
        <v>316</v>
      </c>
      <c r="G183" s="225" t="s">
        <v>139</v>
      </c>
      <c r="H183" s="226">
        <v>109.59</v>
      </c>
      <c r="I183" s="227"/>
      <c r="J183" s="228">
        <f>ROUND(I183*H183,2)</f>
        <v>0</v>
      </c>
      <c r="K183" s="229"/>
      <c r="L183" s="41"/>
      <c r="M183" s="230" t="s">
        <v>1</v>
      </c>
      <c r="N183" s="231" t="s">
        <v>41</v>
      </c>
      <c r="O183" s="94"/>
      <c r="P183" s="232">
        <f>O183*H183</f>
        <v>0</v>
      </c>
      <c r="Q183" s="232">
        <v>0.00158</v>
      </c>
      <c r="R183" s="232">
        <f>Q183*H183</f>
        <v>0.17315220000000001</v>
      </c>
      <c r="S183" s="232">
        <v>0</v>
      </c>
      <c r="T183" s="23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4" t="s">
        <v>190</v>
      </c>
      <c r="AT183" s="234" t="s">
        <v>126</v>
      </c>
      <c r="AU183" s="234" t="s">
        <v>131</v>
      </c>
      <c r="AY183" s="14" t="s">
        <v>123</v>
      </c>
      <c r="BE183" s="235">
        <f>IF(N183="základná",J183,0)</f>
        <v>0</v>
      </c>
      <c r="BF183" s="235">
        <f>IF(N183="znížená",J183,0)</f>
        <v>0</v>
      </c>
      <c r="BG183" s="235">
        <f>IF(N183="zákl. prenesená",J183,0)</f>
        <v>0</v>
      </c>
      <c r="BH183" s="235">
        <f>IF(N183="zníž. prenesená",J183,0)</f>
        <v>0</v>
      </c>
      <c r="BI183" s="235">
        <f>IF(N183="nulová",J183,0)</f>
        <v>0</v>
      </c>
      <c r="BJ183" s="14" t="s">
        <v>131</v>
      </c>
      <c r="BK183" s="235">
        <f>ROUND(I183*H183,2)</f>
        <v>0</v>
      </c>
      <c r="BL183" s="14" t="s">
        <v>190</v>
      </c>
      <c r="BM183" s="234" t="s">
        <v>317</v>
      </c>
    </row>
    <row r="184" s="2" customFormat="1" ht="24.15" customHeight="1">
      <c r="A184" s="35"/>
      <c r="B184" s="36"/>
      <c r="C184" s="222" t="s">
        <v>318</v>
      </c>
      <c r="D184" s="222" t="s">
        <v>126</v>
      </c>
      <c r="E184" s="223" t="s">
        <v>319</v>
      </c>
      <c r="F184" s="224" t="s">
        <v>320</v>
      </c>
      <c r="G184" s="225" t="s">
        <v>139</v>
      </c>
      <c r="H184" s="226">
        <v>13.052</v>
      </c>
      <c r="I184" s="227"/>
      <c r="J184" s="228">
        <f>ROUND(I184*H184,2)</f>
        <v>0</v>
      </c>
      <c r="K184" s="229"/>
      <c r="L184" s="41"/>
      <c r="M184" s="230" t="s">
        <v>1</v>
      </c>
      <c r="N184" s="231" t="s">
        <v>41</v>
      </c>
      <c r="O184" s="94"/>
      <c r="P184" s="232">
        <f>O184*H184</f>
        <v>0</v>
      </c>
      <c r="Q184" s="232">
        <v>0.00173</v>
      </c>
      <c r="R184" s="232">
        <f>Q184*H184</f>
        <v>0.02257996</v>
      </c>
      <c r="S184" s="232">
        <v>0</v>
      </c>
      <c r="T184" s="23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34" t="s">
        <v>190</v>
      </c>
      <c r="AT184" s="234" t="s">
        <v>126</v>
      </c>
      <c r="AU184" s="234" t="s">
        <v>131</v>
      </c>
      <c r="AY184" s="14" t="s">
        <v>123</v>
      </c>
      <c r="BE184" s="235">
        <f>IF(N184="základná",J184,0)</f>
        <v>0</v>
      </c>
      <c r="BF184" s="235">
        <f>IF(N184="znížená",J184,0)</f>
        <v>0</v>
      </c>
      <c r="BG184" s="235">
        <f>IF(N184="zákl. prenesená",J184,0)</f>
        <v>0</v>
      </c>
      <c r="BH184" s="235">
        <f>IF(N184="zníž. prenesená",J184,0)</f>
        <v>0</v>
      </c>
      <c r="BI184" s="235">
        <f>IF(N184="nulová",J184,0)</f>
        <v>0</v>
      </c>
      <c r="BJ184" s="14" t="s">
        <v>131</v>
      </c>
      <c r="BK184" s="235">
        <f>ROUND(I184*H184,2)</f>
        <v>0</v>
      </c>
      <c r="BL184" s="14" t="s">
        <v>190</v>
      </c>
      <c r="BM184" s="234" t="s">
        <v>321</v>
      </c>
    </row>
    <row r="185" s="2" customFormat="1" ht="21.75" customHeight="1">
      <c r="A185" s="35"/>
      <c r="B185" s="36"/>
      <c r="C185" s="222" t="s">
        <v>322</v>
      </c>
      <c r="D185" s="222" t="s">
        <v>126</v>
      </c>
      <c r="E185" s="223" t="s">
        <v>323</v>
      </c>
      <c r="F185" s="224" t="s">
        <v>324</v>
      </c>
      <c r="G185" s="225" t="s">
        <v>147</v>
      </c>
      <c r="H185" s="226">
        <v>24.074000000000002</v>
      </c>
      <c r="I185" s="227"/>
      <c r="J185" s="228">
        <f>ROUND(I185*H185,2)</f>
        <v>0</v>
      </c>
      <c r="K185" s="229"/>
      <c r="L185" s="41"/>
      <c r="M185" s="230" t="s">
        <v>1</v>
      </c>
      <c r="N185" s="231" t="s">
        <v>41</v>
      </c>
      <c r="O185" s="94"/>
      <c r="P185" s="232">
        <f>O185*H185</f>
        <v>0</v>
      </c>
      <c r="Q185" s="232">
        <v>0.0019300000000000001</v>
      </c>
      <c r="R185" s="232">
        <f>Q185*H185</f>
        <v>0.046462820000000002</v>
      </c>
      <c r="S185" s="232">
        <v>0</v>
      </c>
      <c r="T185" s="23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4" t="s">
        <v>190</v>
      </c>
      <c r="AT185" s="234" t="s">
        <v>126</v>
      </c>
      <c r="AU185" s="234" t="s">
        <v>131</v>
      </c>
      <c r="AY185" s="14" t="s">
        <v>123</v>
      </c>
      <c r="BE185" s="235">
        <f>IF(N185="základná",J185,0)</f>
        <v>0</v>
      </c>
      <c r="BF185" s="235">
        <f>IF(N185="znížená",J185,0)</f>
        <v>0</v>
      </c>
      <c r="BG185" s="235">
        <f>IF(N185="zákl. prenesená",J185,0)</f>
        <v>0</v>
      </c>
      <c r="BH185" s="235">
        <f>IF(N185="zníž. prenesená",J185,0)</f>
        <v>0</v>
      </c>
      <c r="BI185" s="235">
        <f>IF(N185="nulová",J185,0)</f>
        <v>0</v>
      </c>
      <c r="BJ185" s="14" t="s">
        <v>131</v>
      </c>
      <c r="BK185" s="235">
        <f>ROUND(I185*H185,2)</f>
        <v>0</v>
      </c>
      <c r="BL185" s="14" t="s">
        <v>190</v>
      </c>
      <c r="BM185" s="234" t="s">
        <v>325</v>
      </c>
    </row>
    <row r="186" s="2" customFormat="1" ht="24.15" customHeight="1">
      <c r="A186" s="35"/>
      <c r="B186" s="36"/>
      <c r="C186" s="222" t="s">
        <v>326</v>
      </c>
      <c r="D186" s="222" t="s">
        <v>126</v>
      </c>
      <c r="E186" s="223" t="s">
        <v>327</v>
      </c>
      <c r="F186" s="224" t="s">
        <v>328</v>
      </c>
      <c r="G186" s="225" t="s">
        <v>329</v>
      </c>
      <c r="H186" s="247"/>
      <c r="I186" s="227"/>
      <c r="J186" s="228">
        <f>ROUND(I186*H186,2)</f>
        <v>0</v>
      </c>
      <c r="K186" s="229"/>
      <c r="L186" s="41"/>
      <c r="M186" s="230" t="s">
        <v>1</v>
      </c>
      <c r="N186" s="231" t="s">
        <v>41</v>
      </c>
      <c r="O186" s="94"/>
      <c r="P186" s="232">
        <f>O186*H186</f>
        <v>0</v>
      </c>
      <c r="Q186" s="232">
        <v>0</v>
      </c>
      <c r="R186" s="232">
        <f>Q186*H186</f>
        <v>0</v>
      </c>
      <c r="S186" s="232">
        <v>0</v>
      </c>
      <c r="T186" s="23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34" t="s">
        <v>190</v>
      </c>
      <c r="AT186" s="234" t="s">
        <v>126</v>
      </c>
      <c r="AU186" s="234" t="s">
        <v>131</v>
      </c>
      <c r="AY186" s="14" t="s">
        <v>123</v>
      </c>
      <c r="BE186" s="235">
        <f>IF(N186="základná",J186,0)</f>
        <v>0</v>
      </c>
      <c r="BF186" s="235">
        <f>IF(N186="znížená",J186,0)</f>
        <v>0</v>
      </c>
      <c r="BG186" s="235">
        <f>IF(N186="zákl. prenesená",J186,0)</f>
        <v>0</v>
      </c>
      <c r="BH186" s="235">
        <f>IF(N186="zníž. prenesená",J186,0)</f>
        <v>0</v>
      </c>
      <c r="BI186" s="235">
        <f>IF(N186="nulová",J186,0)</f>
        <v>0</v>
      </c>
      <c r="BJ186" s="14" t="s">
        <v>131</v>
      </c>
      <c r="BK186" s="235">
        <f>ROUND(I186*H186,2)</f>
        <v>0</v>
      </c>
      <c r="BL186" s="14" t="s">
        <v>190</v>
      </c>
      <c r="BM186" s="234" t="s">
        <v>330</v>
      </c>
    </row>
    <row r="187" s="12" customFormat="1" ht="22.8" customHeight="1">
      <c r="A187" s="12"/>
      <c r="B187" s="206"/>
      <c r="C187" s="207"/>
      <c r="D187" s="208" t="s">
        <v>74</v>
      </c>
      <c r="E187" s="220" t="s">
        <v>331</v>
      </c>
      <c r="F187" s="220" t="s">
        <v>332</v>
      </c>
      <c r="G187" s="207"/>
      <c r="H187" s="207"/>
      <c r="I187" s="210"/>
      <c r="J187" s="221">
        <f>BK187</f>
        <v>0</v>
      </c>
      <c r="K187" s="207"/>
      <c r="L187" s="212"/>
      <c r="M187" s="213"/>
      <c r="N187" s="214"/>
      <c r="O187" s="214"/>
      <c r="P187" s="215">
        <f>SUM(P188:P192)</f>
        <v>0</v>
      </c>
      <c r="Q187" s="214"/>
      <c r="R187" s="215">
        <f>SUM(R188:R192)</f>
        <v>0.104</v>
      </c>
      <c r="S187" s="214"/>
      <c r="T187" s="216">
        <f>SUM(T188:T192)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7" t="s">
        <v>131</v>
      </c>
      <c r="AT187" s="218" t="s">
        <v>74</v>
      </c>
      <c r="AU187" s="218" t="s">
        <v>83</v>
      </c>
      <c r="AY187" s="217" t="s">
        <v>123</v>
      </c>
      <c r="BK187" s="219">
        <f>SUM(BK188:BK192)</f>
        <v>0</v>
      </c>
    </row>
    <row r="188" s="2" customFormat="1" ht="33" customHeight="1">
      <c r="A188" s="35"/>
      <c r="B188" s="36"/>
      <c r="C188" s="222" t="s">
        <v>333</v>
      </c>
      <c r="D188" s="222" t="s">
        <v>126</v>
      </c>
      <c r="E188" s="223" t="s">
        <v>334</v>
      </c>
      <c r="F188" s="224" t="s">
        <v>335</v>
      </c>
      <c r="G188" s="225" t="s">
        <v>129</v>
      </c>
      <c r="H188" s="226">
        <v>3</v>
      </c>
      <c r="I188" s="227"/>
      <c r="J188" s="228">
        <f>ROUND(I188*H188,2)</f>
        <v>0</v>
      </c>
      <c r="K188" s="229"/>
      <c r="L188" s="41"/>
      <c r="M188" s="230" t="s">
        <v>1</v>
      </c>
      <c r="N188" s="231" t="s">
        <v>41</v>
      </c>
      <c r="O188" s="94"/>
      <c r="P188" s="232">
        <f>O188*H188</f>
        <v>0</v>
      </c>
      <c r="Q188" s="232">
        <v>0</v>
      </c>
      <c r="R188" s="232">
        <f>Q188*H188</f>
        <v>0</v>
      </c>
      <c r="S188" s="232">
        <v>0</v>
      </c>
      <c r="T188" s="23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4" t="s">
        <v>190</v>
      </c>
      <c r="AT188" s="234" t="s">
        <v>126</v>
      </c>
      <c r="AU188" s="234" t="s">
        <v>131</v>
      </c>
      <c r="AY188" s="14" t="s">
        <v>123</v>
      </c>
      <c r="BE188" s="235">
        <f>IF(N188="základná",J188,0)</f>
        <v>0</v>
      </c>
      <c r="BF188" s="235">
        <f>IF(N188="znížená",J188,0)</f>
        <v>0</v>
      </c>
      <c r="BG188" s="235">
        <f>IF(N188="zákl. prenesená",J188,0)</f>
        <v>0</v>
      </c>
      <c r="BH188" s="235">
        <f>IF(N188="zníž. prenesená",J188,0)</f>
        <v>0</v>
      </c>
      <c r="BI188" s="235">
        <f>IF(N188="nulová",J188,0)</f>
        <v>0</v>
      </c>
      <c r="BJ188" s="14" t="s">
        <v>131</v>
      </c>
      <c r="BK188" s="235">
        <f>ROUND(I188*H188,2)</f>
        <v>0</v>
      </c>
      <c r="BL188" s="14" t="s">
        <v>190</v>
      </c>
      <c r="BM188" s="234" t="s">
        <v>336</v>
      </c>
    </row>
    <row r="189" s="2" customFormat="1" ht="24.15" customHeight="1">
      <c r="A189" s="35"/>
      <c r="B189" s="36"/>
      <c r="C189" s="236" t="s">
        <v>337</v>
      </c>
      <c r="D189" s="236" t="s">
        <v>219</v>
      </c>
      <c r="E189" s="237" t="s">
        <v>338</v>
      </c>
      <c r="F189" s="238" t="s">
        <v>339</v>
      </c>
      <c r="G189" s="239" t="s">
        <v>129</v>
      </c>
      <c r="H189" s="240">
        <v>3</v>
      </c>
      <c r="I189" s="241"/>
      <c r="J189" s="242">
        <f>ROUND(I189*H189,2)</f>
        <v>0</v>
      </c>
      <c r="K189" s="243"/>
      <c r="L189" s="244"/>
      <c r="M189" s="245" t="s">
        <v>1</v>
      </c>
      <c r="N189" s="246" t="s">
        <v>41</v>
      </c>
      <c r="O189" s="94"/>
      <c r="P189" s="232">
        <f>O189*H189</f>
        <v>0</v>
      </c>
      <c r="Q189" s="232">
        <v>0.001</v>
      </c>
      <c r="R189" s="232">
        <f>Q189*H189</f>
        <v>0.0030000000000000001</v>
      </c>
      <c r="S189" s="232">
        <v>0</v>
      </c>
      <c r="T189" s="23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34" t="s">
        <v>256</v>
      </c>
      <c r="AT189" s="234" t="s">
        <v>219</v>
      </c>
      <c r="AU189" s="234" t="s">
        <v>131</v>
      </c>
      <c r="AY189" s="14" t="s">
        <v>123</v>
      </c>
      <c r="BE189" s="235">
        <f>IF(N189="základná",J189,0)</f>
        <v>0</v>
      </c>
      <c r="BF189" s="235">
        <f>IF(N189="znížená",J189,0)</f>
        <v>0</v>
      </c>
      <c r="BG189" s="235">
        <f>IF(N189="zákl. prenesená",J189,0)</f>
        <v>0</v>
      </c>
      <c r="BH189" s="235">
        <f>IF(N189="zníž. prenesená",J189,0)</f>
        <v>0</v>
      </c>
      <c r="BI189" s="235">
        <f>IF(N189="nulová",J189,0)</f>
        <v>0</v>
      </c>
      <c r="BJ189" s="14" t="s">
        <v>131</v>
      </c>
      <c r="BK189" s="235">
        <f>ROUND(I189*H189,2)</f>
        <v>0</v>
      </c>
      <c r="BL189" s="14" t="s">
        <v>190</v>
      </c>
      <c r="BM189" s="234" t="s">
        <v>340</v>
      </c>
    </row>
    <row r="190" s="2" customFormat="1" ht="37.8" customHeight="1">
      <c r="A190" s="35"/>
      <c r="B190" s="36"/>
      <c r="C190" s="236" t="s">
        <v>341</v>
      </c>
      <c r="D190" s="236" t="s">
        <v>219</v>
      </c>
      <c r="E190" s="237" t="s">
        <v>342</v>
      </c>
      <c r="F190" s="238" t="s">
        <v>343</v>
      </c>
      <c r="G190" s="239" t="s">
        <v>129</v>
      </c>
      <c r="H190" s="240">
        <v>1</v>
      </c>
      <c r="I190" s="241"/>
      <c r="J190" s="242">
        <f>ROUND(I190*H190,2)</f>
        <v>0</v>
      </c>
      <c r="K190" s="243"/>
      <c r="L190" s="244"/>
      <c r="M190" s="245" t="s">
        <v>1</v>
      </c>
      <c r="N190" s="246" t="s">
        <v>41</v>
      </c>
      <c r="O190" s="94"/>
      <c r="P190" s="232">
        <f>O190*H190</f>
        <v>0</v>
      </c>
      <c r="Q190" s="232">
        <v>0.025000000000000001</v>
      </c>
      <c r="R190" s="232">
        <f>Q190*H190</f>
        <v>0.025000000000000001</v>
      </c>
      <c r="S190" s="232">
        <v>0</v>
      </c>
      <c r="T190" s="23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4" t="s">
        <v>256</v>
      </c>
      <c r="AT190" s="234" t="s">
        <v>219</v>
      </c>
      <c r="AU190" s="234" t="s">
        <v>131</v>
      </c>
      <c r="AY190" s="14" t="s">
        <v>123</v>
      </c>
      <c r="BE190" s="235">
        <f>IF(N190="základná",J190,0)</f>
        <v>0</v>
      </c>
      <c r="BF190" s="235">
        <f>IF(N190="znížená",J190,0)</f>
        <v>0</v>
      </c>
      <c r="BG190" s="235">
        <f>IF(N190="zákl. prenesená",J190,0)</f>
        <v>0</v>
      </c>
      <c r="BH190" s="235">
        <f>IF(N190="zníž. prenesená",J190,0)</f>
        <v>0</v>
      </c>
      <c r="BI190" s="235">
        <f>IF(N190="nulová",J190,0)</f>
        <v>0</v>
      </c>
      <c r="BJ190" s="14" t="s">
        <v>131</v>
      </c>
      <c r="BK190" s="235">
        <f>ROUND(I190*H190,2)</f>
        <v>0</v>
      </c>
      <c r="BL190" s="14" t="s">
        <v>190</v>
      </c>
      <c r="BM190" s="234" t="s">
        <v>344</v>
      </c>
    </row>
    <row r="191" s="2" customFormat="1" ht="37.8" customHeight="1">
      <c r="A191" s="35"/>
      <c r="B191" s="36"/>
      <c r="C191" s="236" t="s">
        <v>345</v>
      </c>
      <c r="D191" s="236" t="s">
        <v>219</v>
      </c>
      <c r="E191" s="237" t="s">
        <v>346</v>
      </c>
      <c r="F191" s="238" t="s">
        <v>347</v>
      </c>
      <c r="G191" s="239" t="s">
        <v>129</v>
      </c>
      <c r="H191" s="240">
        <v>2</v>
      </c>
      <c r="I191" s="241"/>
      <c r="J191" s="242">
        <f>ROUND(I191*H191,2)</f>
        <v>0</v>
      </c>
      <c r="K191" s="243"/>
      <c r="L191" s="244"/>
      <c r="M191" s="245" t="s">
        <v>1</v>
      </c>
      <c r="N191" s="246" t="s">
        <v>41</v>
      </c>
      <c r="O191" s="94"/>
      <c r="P191" s="232">
        <f>O191*H191</f>
        <v>0</v>
      </c>
      <c r="Q191" s="232">
        <v>0.037999999999999999</v>
      </c>
      <c r="R191" s="232">
        <f>Q191*H191</f>
        <v>0.075999999999999998</v>
      </c>
      <c r="S191" s="232">
        <v>0</v>
      </c>
      <c r="T191" s="23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4" t="s">
        <v>256</v>
      </c>
      <c r="AT191" s="234" t="s">
        <v>219</v>
      </c>
      <c r="AU191" s="234" t="s">
        <v>131</v>
      </c>
      <c r="AY191" s="14" t="s">
        <v>123</v>
      </c>
      <c r="BE191" s="235">
        <f>IF(N191="základná",J191,0)</f>
        <v>0</v>
      </c>
      <c r="BF191" s="235">
        <f>IF(N191="znížená",J191,0)</f>
        <v>0</v>
      </c>
      <c r="BG191" s="235">
        <f>IF(N191="zákl. prenesená",J191,0)</f>
        <v>0</v>
      </c>
      <c r="BH191" s="235">
        <f>IF(N191="zníž. prenesená",J191,0)</f>
        <v>0</v>
      </c>
      <c r="BI191" s="235">
        <f>IF(N191="nulová",J191,0)</f>
        <v>0</v>
      </c>
      <c r="BJ191" s="14" t="s">
        <v>131</v>
      </c>
      <c r="BK191" s="235">
        <f>ROUND(I191*H191,2)</f>
        <v>0</v>
      </c>
      <c r="BL191" s="14" t="s">
        <v>190</v>
      </c>
      <c r="BM191" s="234" t="s">
        <v>348</v>
      </c>
    </row>
    <row r="192" s="2" customFormat="1" ht="24.15" customHeight="1">
      <c r="A192" s="35"/>
      <c r="B192" s="36"/>
      <c r="C192" s="222" t="s">
        <v>349</v>
      </c>
      <c r="D192" s="222" t="s">
        <v>126</v>
      </c>
      <c r="E192" s="223" t="s">
        <v>350</v>
      </c>
      <c r="F192" s="224" t="s">
        <v>351</v>
      </c>
      <c r="G192" s="225" t="s">
        <v>329</v>
      </c>
      <c r="H192" s="247"/>
      <c r="I192" s="227"/>
      <c r="J192" s="228">
        <f>ROUND(I192*H192,2)</f>
        <v>0</v>
      </c>
      <c r="K192" s="229"/>
      <c r="L192" s="41"/>
      <c r="M192" s="230" t="s">
        <v>1</v>
      </c>
      <c r="N192" s="231" t="s">
        <v>41</v>
      </c>
      <c r="O192" s="94"/>
      <c r="P192" s="232">
        <f>O192*H192</f>
        <v>0</v>
      </c>
      <c r="Q192" s="232">
        <v>0</v>
      </c>
      <c r="R192" s="232">
        <f>Q192*H192</f>
        <v>0</v>
      </c>
      <c r="S192" s="232">
        <v>0</v>
      </c>
      <c r="T192" s="23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4" t="s">
        <v>190</v>
      </c>
      <c r="AT192" s="234" t="s">
        <v>126</v>
      </c>
      <c r="AU192" s="234" t="s">
        <v>131</v>
      </c>
      <c r="AY192" s="14" t="s">
        <v>123</v>
      </c>
      <c r="BE192" s="235">
        <f>IF(N192="základná",J192,0)</f>
        <v>0</v>
      </c>
      <c r="BF192" s="235">
        <f>IF(N192="znížená",J192,0)</f>
        <v>0</v>
      </c>
      <c r="BG192" s="235">
        <f>IF(N192="zákl. prenesená",J192,0)</f>
        <v>0</v>
      </c>
      <c r="BH192" s="235">
        <f>IF(N192="zníž. prenesená",J192,0)</f>
        <v>0</v>
      </c>
      <c r="BI192" s="235">
        <f>IF(N192="nulová",J192,0)</f>
        <v>0</v>
      </c>
      <c r="BJ192" s="14" t="s">
        <v>131</v>
      </c>
      <c r="BK192" s="235">
        <f>ROUND(I192*H192,2)</f>
        <v>0</v>
      </c>
      <c r="BL192" s="14" t="s">
        <v>190</v>
      </c>
      <c r="BM192" s="234" t="s">
        <v>352</v>
      </c>
    </row>
    <row r="193" s="12" customFormat="1" ht="22.8" customHeight="1">
      <c r="A193" s="12"/>
      <c r="B193" s="206"/>
      <c r="C193" s="207"/>
      <c r="D193" s="208" t="s">
        <v>74</v>
      </c>
      <c r="E193" s="220" t="s">
        <v>353</v>
      </c>
      <c r="F193" s="220" t="s">
        <v>354</v>
      </c>
      <c r="G193" s="207"/>
      <c r="H193" s="207"/>
      <c r="I193" s="210"/>
      <c r="J193" s="221">
        <f>BK193</f>
        <v>0</v>
      </c>
      <c r="K193" s="207"/>
      <c r="L193" s="212"/>
      <c r="M193" s="213"/>
      <c r="N193" s="214"/>
      <c r="O193" s="214"/>
      <c r="P193" s="215">
        <f>SUM(P194:P196)</f>
        <v>0</v>
      </c>
      <c r="Q193" s="214"/>
      <c r="R193" s="215">
        <f>SUM(R194:R196)</f>
        <v>2.4183262299999999</v>
      </c>
      <c r="S193" s="214"/>
      <c r="T193" s="216">
        <f>SUM(T194:T196)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7" t="s">
        <v>131</v>
      </c>
      <c r="AT193" s="218" t="s">
        <v>74</v>
      </c>
      <c r="AU193" s="218" t="s">
        <v>83</v>
      </c>
      <c r="AY193" s="217" t="s">
        <v>123</v>
      </c>
      <c r="BK193" s="219">
        <f>SUM(BK194:BK196)</f>
        <v>0</v>
      </c>
    </row>
    <row r="194" s="2" customFormat="1" ht="37.8" customHeight="1">
      <c r="A194" s="35"/>
      <c r="B194" s="36"/>
      <c r="C194" s="222" t="s">
        <v>355</v>
      </c>
      <c r="D194" s="222" t="s">
        <v>126</v>
      </c>
      <c r="E194" s="223" t="s">
        <v>356</v>
      </c>
      <c r="F194" s="224" t="s">
        <v>357</v>
      </c>
      <c r="G194" s="225" t="s">
        <v>139</v>
      </c>
      <c r="H194" s="226">
        <v>109.59</v>
      </c>
      <c r="I194" s="227"/>
      <c r="J194" s="228">
        <f>ROUND(I194*H194,2)</f>
        <v>0</v>
      </c>
      <c r="K194" s="229"/>
      <c r="L194" s="41"/>
      <c r="M194" s="230" t="s">
        <v>1</v>
      </c>
      <c r="N194" s="231" t="s">
        <v>41</v>
      </c>
      <c r="O194" s="94"/>
      <c r="P194" s="232">
        <f>O194*H194</f>
        <v>0</v>
      </c>
      <c r="Q194" s="232">
        <v>0.0031970000000000002</v>
      </c>
      <c r="R194" s="232">
        <f>Q194*H194</f>
        <v>0.35035923000000002</v>
      </c>
      <c r="S194" s="232">
        <v>0</v>
      </c>
      <c r="T194" s="23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4" t="s">
        <v>190</v>
      </c>
      <c r="AT194" s="234" t="s">
        <v>126</v>
      </c>
      <c r="AU194" s="234" t="s">
        <v>131</v>
      </c>
      <c r="AY194" s="14" t="s">
        <v>123</v>
      </c>
      <c r="BE194" s="235">
        <f>IF(N194="základná",J194,0)</f>
        <v>0</v>
      </c>
      <c r="BF194" s="235">
        <f>IF(N194="znížená",J194,0)</f>
        <v>0</v>
      </c>
      <c r="BG194" s="235">
        <f>IF(N194="zákl. prenesená",J194,0)</f>
        <v>0</v>
      </c>
      <c r="BH194" s="235">
        <f>IF(N194="zníž. prenesená",J194,0)</f>
        <v>0</v>
      </c>
      <c r="BI194" s="235">
        <f>IF(N194="nulová",J194,0)</f>
        <v>0</v>
      </c>
      <c r="BJ194" s="14" t="s">
        <v>131</v>
      </c>
      <c r="BK194" s="235">
        <f>ROUND(I194*H194,2)</f>
        <v>0</v>
      </c>
      <c r="BL194" s="14" t="s">
        <v>190</v>
      </c>
      <c r="BM194" s="234" t="s">
        <v>358</v>
      </c>
    </row>
    <row r="195" s="2" customFormat="1" ht="24.15" customHeight="1">
      <c r="A195" s="35"/>
      <c r="B195" s="36"/>
      <c r="C195" s="236" t="s">
        <v>359</v>
      </c>
      <c r="D195" s="236" t="s">
        <v>219</v>
      </c>
      <c r="E195" s="237" t="s">
        <v>360</v>
      </c>
      <c r="F195" s="238" t="s">
        <v>361</v>
      </c>
      <c r="G195" s="239" t="s">
        <v>139</v>
      </c>
      <c r="H195" s="240">
        <v>111.782</v>
      </c>
      <c r="I195" s="241"/>
      <c r="J195" s="242">
        <f>ROUND(I195*H195,2)</f>
        <v>0</v>
      </c>
      <c r="K195" s="243"/>
      <c r="L195" s="244"/>
      <c r="M195" s="245" t="s">
        <v>1</v>
      </c>
      <c r="N195" s="246" t="s">
        <v>41</v>
      </c>
      <c r="O195" s="94"/>
      <c r="P195" s="232">
        <f>O195*H195</f>
        <v>0</v>
      </c>
      <c r="Q195" s="232">
        <v>0.018499999999999999</v>
      </c>
      <c r="R195" s="232">
        <f>Q195*H195</f>
        <v>2.0679669999999999</v>
      </c>
      <c r="S195" s="232">
        <v>0</v>
      </c>
      <c r="T195" s="23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4" t="s">
        <v>256</v>
      </c>
      <c r="AT195" s="234" t="s">
        <v>219</v>
      </c>
      <c r="AU195" s="234" t="s">
        <v>131</v>
      </c>
      <c r="AY195" s="14" t="s">
        <v>123</v>
      </c>
      <c r="BE195" s="235">
        <f>IF(N195="základná",J195,0)</f>
        <v>0</v>
      </c>
      <c r="BF195" s="235">
        <f>IF(N195="znížená",J195,0)</f>
        <v>0</v>
      </c>
      <c r="BG195" s="235">
        <f>IF(N195="zákl. prenesená",J195,0)</f>
        <v>0</v>
      </c>
      <c r="BH195" s="235">
        <f>IF(N195="zníž. prenesená",J195,0)</f>
        <v>0</v>
      </c>
      <c r="BI195" s="235">
        <f>IF(N195="nulová",J195,0)</f>
        <v>0</v>
      </c>
      <c r="BJ195" s="14" t="s">
        <v>131</v>
      </c>
      <c r="BK195" s="235">
        <f>ROUND(I195*H195,2)</f>
        <v>0</v>
      </c>
      <c r="BL195" s="14" t="s">
        <v>190</v>
      </c>
      <c r="BM195" s="234" t="s">
        <v>362</v>
      </c>
    </row>
    <row r="196" s="2" customFormat="1" ht="24.15" customHeight="1">
      <c r="A196" s="35"/>
      <c r="B196" s="36"/>
      <c r="C196" s="222" t="s">
        <v>363</v>
      </c>
      <c r="D196" s="222" t="s">
        <v>126</v>
      </c>
      <c r="E196" s="223" t="s">
        <v>364</v>
      </c>
      <c r="F196" s="224" t="s">
        <v>365</v>
      </c>
      <c r="G196" s="225" t="s">
        <v>329</v>
      </c>
      <c r="H196" s="247"/>
      <c r="I196" s="227"/>
      <c r="J196" s="228">
        <f>ROUND(I196*H196,2)</f>
        <v>0</v>
      </c>
      <c r="K196" s="229"/>
      <c r="L196" s="41"/>
      <c r="M196" s="230" t="s">
        <v>1</v>
      </c>
      <c r="N196" s="231" t="s">
        <v>41</v>
      </c>
      <c r="O196" s="94"/>
      <c r="P196" s="232">
        <f>O196*H196</f>
        <v>0</v>
      </c>
      <c r="Q196" s="232">
        <v>0</v>
      </c>
      <c r="R196" s="232">
        <f>Q196*H196</f>
        <v>0</v>
      </c>
      <c r="S196" s="232">
        <v>0</v>
      </c>
      <c r="T196" s="23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4" t="s">
        <v>190</v>
      </c>
      <c r="AT196" s="234" t="s">
        <v>126</v>
      </c>
      <c r="AU196" s="234" t="s">
        <v>131</v>
      </c>
      <c r="AY196" s="14" t="s">
        <v>123</v>
      </c>
      <c r="BE196" s="235">
        <f>IF(N196="základná",J196,0)</f>
        <v>0</v>
      </c>
      <c r="BF196" s="235">
        <f>IF(N196="znížená",J196,0)</f>
        <v>0</v>
      </c>
      <c r="BG196" s="235">
        <f>IF(N196="zákl. prenesená",J196,0)</f>
        <v>0</v>
      </c>
      <c r="BH196" s="235">
        <f>IF(N196="zníž. prenesená",J196,0)</f>
        <v>0</v>
      </c>
      <c r="BI196" s="235">
        <f>IF(N196="nulová",J196,0)</f>
        <v>0</v>
      </c>
      <c r="BJ196" s="14" t="s">
        <v>131</v>
      </c>
      <c r="BK196" s="235">
        <f>ROUND(I196*H196,2)</f>
        <v>0</v>
      </c>
      <c r="BL196" s="14" t="s">
        <v>190</v>
      </c>
      <c r="BM196" s="234" t="s">
        <v>366</v>
      </c>
    </row>
    <row r="197" s="12" customFormat="1" ht="22.8" customHeight="1">
      <c r="A197" s="12"/>
      <c r="B197" s="206"/>
      <c r="C197" s="207"/>
      <c r="D197" s="208" t="s">
        <v>74</v>
      </c>
      <c r="E197" s="220" t="s">
        <v>367</v>
      </c>
      <c r="F197" s="220" t="s">
        <v>368</v>
      </c>
      <c r="G197" s="207"/>
      <c r="H197" s="207"/>
      <c r="I197" s="210"/>
      <c r="J197" s="221">
        <f>BK197</f>
        <v>0</v>
      </c>
      <c r="K197" s="207"/>
      <c r="L197" s="212"/>
      <c r="M197" s="213"/>
      <c r="N197" s="214"/>
      <c r="O197" s="214"/>
      <c r="P197" s="215">
        <f>SUM(P198:P200)</f>
        <v>0</v>
      </c>
      <c r="Q197" s="214"/>
      <c r="R197" s="215">
        <f>SUM(R198:R200)</f>
        <v>0.00063599999999999996</v>
      </c>
      <c r="S197" s="214"/>
      <c r="T197" s="216">
        <f>SUM(T198:T200)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17" t="s">
        <v>131</v>
      </c>
      <c r="AT197" s="218" t="s">
        <v>74</v>
      </c>
      <c r="AU197" s="218" t="s">
        <v>83</v>
      </c>
      <c r="AY197" s="217" t="s">
        <v>123</v>
      </c>
      <c r="BK197" s="219">
        <f>SUM(BK198:BK200)</f>
        <v>0</v>
      </c>
    </row>
    <row r="198" s="2" customFormat="1" ht="16.5" customHeight="1">
      <c r="A198" s="35"/>
      <c r="B198" s="36"/>
      <c r="C198" s="222" t="s">
        <v>369</v>
      </c>
      <c r="D198" s="222" t="s">
        <v>126</v>
      </c>
      <c r="E198" s="223" t="s">
        <v>370</v>
      </c>
      <c r="F198" s="224" t="s">
        <v>371</v>
      </c>
      <c r="G198" s="225" t="s">
        <v>147</v>
      </c>
      <c r="H198" s="226">
        <v>3</v>
      </c>
      <c r="I198" s="227"/>
      <c r="J198" s="228">
        <f>ROUND(I198*H198,2)</f>
        <v>0</v>
      </c>
      <c r="K198" s="229"/>
      <c r="L198" s="41"/>
      <c r="M198" s="230" t="s">
        <v>1</v>
      </c>
      <c r="N198" s="231" t="s">
        <v>41</v>
      </c>
      <c r="O198" s="94"/>
      <c r="P198" s="232">
        <f>O198*H198</f>
        <v>0</v>
      </c>
      <c r="Q198" s="232">
        <v>1.0000000000000001E-05</v>
      </c>
      <c r="R198" s="232">
        <f>Q198*H198</f>
        <v>3.0000000000000004E-05</v>
      </c>
      <c r="S198" s="232">
        <v>0</v>
      </c>
      <c r="T198" s="23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4" t="s">
        <v>190</v>
      </c>
      <c r="AT198" s="234" t="s">
        <v>126</v>
      </c>
      <c r="AU198" s="234" t="s">
        <v>131</v>
      </c>
      <c r="AY198" s="14" t="s">
        <v>123</v>
      </c>
      <c r="BE198" s="235">
        <f>IF(N198="základná",J198,0)</f>
        <v>0</v>
      </c>
      <c r="BF198" s="235">
        <f>IF(N198="znížená",J198,0)</f>
        <v>0</v>
      </c>
      <c r="BG198" s="235">
        <f>IF(N198="zákl. prenesená",J198,0)</f>
        <v>0</v>
      </c>
      <c r="BH198" s="235">
        <f>IF(N198="zníž. prenesená",J198,0)</f>
        <v>0</v>
      </c>
      <c r="BI198" s="235">
        <f>IF(N198="nulová",J198,0)</f>
        <v>0</v>
      </c>
      <c r="BJ198" s="14" t="s">
        <v>131</v>
      </c>
      <c r="BK198" s="235">
        <f>ROUND(I198*H198,2)</f>
        <v>0</v>
      </c>
      <c r="BL198" s="14" t="s">
        <v>190</v>
      </c>
      <c r="BM198" s="234" t="s">
        <v>372</v>
      </c>
    </row>
    <row r="199" s="2" customFormat="1" ht="16.5" customHeight="1">
      <c r="A199" s="35"/>
      <c r="B199" s="36"/>
      <c r="C199" s="236" t="s">
        <v>373</v>
      </c>
      <c r="D199" s="236" t="s">
        <v>219</v>
      </c>
      <c r="E199" s="237" t="s">
        <v>374</v>
      </c>
      <c r="F199" s="238" t="s">
        <v>375</v>
      </c>
      <c r="G199" s="239" t="s">
        <v>147</v>
      </c>
      <c r="H199" s="240">
        <v>3.0299999999999998</v>
      </c>
      <c r="I199" s="241"/>
      <c r="J199" s="242">
        <f>ROUND(I199*H199,2)</f>
        <v>0</v>
      </c>
      <c r="K199" s="243"/>
      <c r="L199" s="244"/>
      <c r="M199" s="245" t="s">
        <v>1</v>
      </c>
      <c r="N199" s="246" t="s">
        <v>41</v>
      </c>
      <c r="O199" s="94"/>
      <c r="P199" s="232">
        <f>O199*H199</f>
        <v>0</v>
      </c>
      <c r="Q199" s="232">
        <v>0.00020000000000000001</v>
      </c>
      <c r="R199" s="232">
        <f>Q199*H199</f>
        <v>0.00060599999999999998</v>
      </c>
      <c r="S199" s="232">
        <v>0</v>
      </c>
      <c r="T199" s="23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4" t="s">
        <v>256</v>
      </c>
      <c r="AT199" s="234" t="s">
        <v>219</v>
      </c>
      <c r="AU199" s="234" t="s">
        <v>131</v>
      </c>
      <c r="AY199" s="14" t="s">
        <v>123</v>
      </c>
      <c r="BE199" s="235">
        <f>IF(N199="základná",J199,0)</f>
        <v>0</v>
      </c>
      <c r="BF199" s="235">
        <f>IF(N199="znížená",J199,0)</f>
        <v>0</v>
      </c>
      <c r="BG199" s="235">
        <f>IF(N199="zákl. prenesená",J199,0)</f>
        <v>0</v>
      </c>
      <c r="BH199" s="235">
        <f>IF(N199="zníž. prenesená",J199,0)</f>
        <v>0</v>
      </c>
      <c r="BI199" s="235">
        <f>IF(N199="nulová",J199,0)</f>
        <v>0</v>
      </c>
      <c r="BJ199" s="14" t="s">
        <v>131</v>
      </c>
      <c r="BK199" s="235">
        <f>ROUND(I199*H199,2)</f>
        <v>0</v>
      </c>
      <c r="BL199" s="14" t="s">
        <v>190</v>
      </c>
      <c r="BM199" s="234" t="s">
        <v>376</v>
      </c>
    </row>
    <row r="200" s="2" customFormat="1" ht="24.15" customHeight="1">
      <c r="A200" s="35"/>
      <c r="B200" s="36"/>
      <c r="C200" s="222" t="s">
        <v>377</v>
      </c>
      <c r="D200" s="222" t="s">
        <v>126</v>
      </c>
      <c r="E200" s="223" t="s">
        <v>378</v>
      </c>
      <c r="F200" s="224" t="s">
        <v>379</v>
      </c>
      <c r="G200" s="225" t="s">
        <v>329</v>
      </c>
      <c r="H200" s="247"/>
      <c r="I200" s="227"/>
      <c r="J200" s="228">
        <f>ROUND(I200*H200,2)</f>
        <v>0</v>
      </c>
      <c r="K200" s="229"/>
      <c r="L200" s="41"/>
      <c r="M200" s="230" t="s">
        <v>1</v>
      </c>
      <c r="N200" s="231" t="s">
        <v>41</v>
      </c>
      <c r="O200" s="94"/>
      <c r="P200" s="232">
        <f>O200*H200</f>
        <v>0</v>
      </c>
      <c r="Q200" s="232">
        <v>0</v>
      </c>
      <c r="R200" s="232">
        <f>Q200*H200</f>
        <v>0</v>
      </c>
      <c r="S200" s="232">
        <v>0</v>
      </c>
      <c r="T200" s="23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4" t="s">
        <v>190</v>
      </c>
      <c r="AT200" s="234" t="s">
        <v>126</v>
      </c>
      <c r="AU200" s="234" t="s">
        <v>131</v>
      </c>
      <c r="AY200" s="14" t="s">
        <v>123</v>
      </c>
      <c r="BE200" s="235">
        <f>IF(N200="základná",J200,0)</f>
        <v>0</v>
      </c>
      <c r="BF200" s="235">
        <f>IF(N200="znížená",J200,0)</f>
        <v>0</v>
      </c>
      <c r="BG200" s="235">
        <f>IF(N200="zákl. prenesená",J200,0)</f>
        <v>0</v>
      </c>
      <c r="BH200" s="235">
        <f>IF(N200="zníž. prenesená",J200,0)</f>
        <v>0</v>
      </c>
      <c r="BI200" s="235">
        <f>IF(N200="nulová",J200,0)</f>
        <v>0</v>
      </c>
      <c r="BJ200" s="14" t="s">
        <v>131</v>
      </c>
      <c r="BK200" s="235">
        <f>ROUND(I200*H200,2)</f>
        <v>0</v>
      </c>
      <c r="BL200" s="14" t="s">
        <v>190</v>
      </c>
      <c r="BM200" s="234" t="s">
        <v>380</v>
      </c>
    </row>
    <row r="201" s="12" customFormat="1" ht="22.8" customHeight="1">
      <c r="A201" s="12"/>
      <c r="B201" s="206"/>
      <c r="C201" s="207"/>
      <c r="D201" s="208" t="s">
        <v>74</v>
      </c>
      <c r="E201" s="220" t="s">
        <v>381</v>
      </c>
      <c r="F201" s="220" t="s">
        <v>382</v>
      </c>
      <c r="G201" s="207"/>
      <c r="H201" s="207"/>
      <c r="I201" s="210"/>
      <c r="J201" s="221">
        <f>BK201</f>
        <v>0</v>
      </c>
      <c r="K201" s="207"/>
      <c r="L201" s="212"/>
      <c r="M201" s="213"/>
      <c r="N201" s="214"/>
      <c r="O201" s="214"/>
      <c r="P201" s="215">
        <f>SUM(P202:P214)</f>
        <v>0</v>
      </c>
      <c r="Q201" s="214"/>
      <c r="R201" s="215">
        <f>SUM(R202:R214)</f>
        <v>0.69586321999999989</v>
      </c>
      <c r="S201" s="214"/>
      <c r="T201" s="216">
        <f>SUM(T202:T214)</f>
        <v>0.183008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17" t="s">
        <v>131</v>
      </c>
      <c r="AT201" s="218" t="s">
        <v>74</v>
      </c>
      <c r="AU201" s="218" t="s">
        <v>83</v>
      </c>
      <c r="AY201" s="217" t="s">
        <v>123</v>
      </c>
      <c r="BK201" s="219">
        <f>SUM(BK202:BK214)</f>
        <v>0</v>
      </c>
    </row>
    <row r="202" s="2" customFormat="1" ht="16.5" customHeight="1">
      <c r="A202" s="35"/>
      <c r="B202" s="36"/>
      <c r="C202" s="222" t="s">
        <v>383</v>
      </c>
      <c r="D202" s="222" t="s">
        <v>126</v>
      </c>
      <c r="E202" s="223" t="s">
        <v>384</v>
      </c>
      <c r="F202" s="224" t="s">
        <v>385</v>
      </c>
      <c r="G202" s="225" t="s">
        <v>147</v>
      </c>
      <c r="H202" s="226">
        <v>65.766000000000005</v>
      </c>
      <c r="I202" s="227"/>
      <c r="J202" s="228">
        <f>ROUND(I202*H202,2)</f>
        <v>0</v>
      </c>
      <c r="K202" s="229"/>
      <c r="L202" s="41"/>
      <c r="M202" s="230" t="s">
        <v>1</v>
      </c>
      <c r="N202" s="231" t="s">
        <v>41</v>
      </c>
      <c r="O202" s="94"/>
      <c r="P202" s="232">
        <f>O202*H202</f>
        <v>0</v>
      </c>
      <c r="Q202" s="232">
        <v>0</v>
      </c>
      <c r="R202" s="232">
        <f>Q202*H202</f>
        <v>0</v>
      </c>
      <c r="S202" s="232">
        <v>0.001</v>
      </c>
      <c r="T202" s="233">
        <f>S202*H202</f>
        <v>0.065766000000000005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4" t="s">
        <v>190</v>
      </c>
      <c r="AT202" s="234" t="s">
        <v>126</v>
      </c>
      <c r="AU202" s="234" t="s">
        <v>131</v>
      </c>
      <c r="AY202" s="14" t="s">
        <v>123</v>
      </c>
      <c r="BE202" s="235">
        <f>IF(N202="základná",J202,0)</f>
        <v>0</v>
      </c>
      <c r="BF202" s="235">
        <f>IF(N202="znížená",J202,0)</f>
        <v>0</v>
      </c>
      <c r="BG202" s="235">
        <f>IF(N202="zákl. prenesená",J202,0)</f>
        <v>0</v>
      </c>
      <c r="BH202" s="235">
        <f>IF(N202="zníž. prenesená",J202,0)</f>
        <v>0</v>
      </c>
      <c r="BI202" s="235">
        <f>IF(N202="nulová",J202,0)</f>
        <v>0</v>
      </c>
      <c r="BJ202" s="14" t="s">
        <v>131</v>
      </c>
      <c r="BK202" s="235">
        <f>ROUND(I202*H202,2)</f>
        <v>0</v>
      </c>
      <c r="BL202" s="14" t="s">
        <v>190</v>
      </c>
      <c r="BM202" s="234" t="s">
        <v>386</v>
      </c>
    </row>
    <row r="203" s="2" customFormat="1" ht="16.5" customHeight="1">
      <c r="A203" s="35"/>
      <c r="B203" s="36"/>
      <c r="C203" s="222" t="s">
        <v>387</v>
      </c>
      <c r="D203" s="222" t="s">
        <v>126</v>
      </c>
      <c r="E203" s="223" t="s">
        <v>388</v>
      </c>
      <c r="F203" s="224" t="s">
        <v>389</v>
      </c>
      <c r="G203" s="225" t="s">
        <v>147</v>
      </c>
      <c r="H203" s="226">
        <v>44.909999999999997</v>
      </c>
      <c r="I203" s="227"/>
      <c r="J203" s="228">
        <f>ROUND(I203*H203,2)</f>
        <v>0</v>
      </c>
      <c r="K203" s="229"/>
      <c r="L203" s="41"/>
      <c r="M203" s="230" t="s">
        <v>1</v>
      </c>
      <c r="N203" s="231" t="s">
        <v>41</v>
      </c>
      <c r="O203" s="94"/>
      <c r="P203" s="232">
        <f>O203*H203</f>
        <v>0</v>
      </c>
      <c r="Q203" s="232">
        <v>4.0000000000000003E-05</v>
      </c>
      <c r="R203" s="232">
        <f>Q203*H203</f>
        <v>0.0017964000000000001</v>
      </c>
      <c r="S203" s="232">
        <v>0</v>
      </c>
      <c r="T203" s="23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4" t="s">
        <v>190</v>
      </c>
      <c r="AT203" s="234" t="s">
        <v>126</v>
      </c>
      <c r="AU203" s="234" t="s">
        <v>131</v>
      </c>
      <c r="AY203" s="14" t="s">
        <v>123</v>
      </c>
      <c r="BE203" s="235">
        <f>IF(N203="základná",J203,0)</f>
        <v>0</v>
      </c>
      <c r="BF203" s="235">
        <f>IF(N203="znížená",J203,0)</f>
        <v>0</v>
      </c>
      <c r="BG203" s="235">
        <f>IF(N203="zákl. prenesená",J203,0)</f>
        <v>0</v>
      </c>
      <c r="BH203" s="235">
        <f>IF(N203="zníž. prenesená",J203,0)</f>
        <v>0</v>
      </c>
      <c r="BI203" s="235">
        <f>IF(N203="nulová",J203,0)</f>
        <v>0</v>
      </c>
      <c r="BJ203" s="14" t="s">
        <v>131</v>
      </c>
      <c r="BK203" s="235">
        <f>ROUND(I203*H203,2)</f>
        <v>0</v>
      </c>
      <c r="BL203" s="14" t="s">
        <v>190</v>
      </c>
      <c r="BM203" s="234" t="s">
        <v>390</v>
      </c>
    </row>
    <row r="204" s="2" customFormat="1" ht="16.5" customHeight="1">
      <c r="A204" s="35"/>
      <c r="B204" s="36"/>
      <c r="C204" s="236" t="s">
        <v>391</v>
      </c>
      <c r="D204" s="236" t="s">
        <v>219</v>
      </c>
      <c r="E204" s="237" t="s">
        <v>392</v>
      </c>
      <c r="F204" s="238" t="s">
        <v>393</v>
      </c>
      <c r="G204" s="239" t="s">
        <v>147</v>
      </c>
      <c r="H204" s="240">
        <v>45.359000000000002</v>
      </c>
      <c r="I204" s="241"/>
      <c r="J204" s="242">
        <f>ROUND(I204*H204,2)</f>
        <v>0</v>
      </c>
      <c r="K204" s="243"/>
      <c r="L204" s="244"/>
      <c r="M204" s="245" t="s">
        <v>1</v>
      </c>
      <c r="N204" s="246" t="s">
        <v>41</v>
      </c>
      <c r="O204" s="94"/>
      <c r="P204" s="232">
        <f>O204*H204</f>
        <v>0</v>
      </c>
      <c r="Q204" s="232">
        <v>0.0016299999999999999</v>
      </c>
      <c r="R204" s="232">
        <f>Q204*H204</f>
        <v>0.073935169999999995</v>
      </c>
      <c r="S204" s="232">
        <v>0</v>
      </c>
      <c r="T204" s="23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34" t="s">
        <v>256</v>
      </c>
      <c r="AT204" s="234" t="s">
        <v>219</v>
      </c>
      <c r="AU204" s="234" t="s">
        <v>131</v>
      </c>
      <c r="AY204" s="14" t="s">
        <v>123</v>
      </c>
      <c r="BE204" s="235">
        <f>IF(N204="základná",J204,0)</f>
        <v>0</v>
      </c>
      <c r="BF204" s="235">
        <f>IF(N204="znížená",J204,0)</f>
        <v>0</v>
      </c>
      <c r="BG204" s="235">
        <f>IF(N204="zákl. prenesená",J204,0)</f>
        <v>0</v>
      </c>
      <c r="BH204" s="235">
        <f>IF(N204="zníž. prenesená",J204,0)</f>
        <v>0</v>
      </c>
      <c r="BI204" s="235">
        <f>IF(N204="nulová",J204,0)</f>
        <v>0</v>
      </c>
      <c r="BJ204" s="14" t="s">
        <v>131</v>
      </c>
      <c r="BK204" s="235">
        <f>ROUND(I204*H204,2)</f>
        <v>0</v>
      </c>
      <c r="BL204" s="14" t="s">
        <v>190</v>
      </c>
      <c r="BM204" s="234" t="s">
        <v>394</v>
      </c>
    </row>
    <row r="205" s="2" customFormat="1" ht="24.15" customHeight="1">
      <c r="A205" s="35"/>
      <c r="B205" s="36"/>
      <c r="C205" s="222" t="s">
        <v>395</v>
      </c>
      <c r="D205" s="222" t="s">
        <v>126</v>
      </c>
      <c r="E205" s="223" t="s">
        <v>396</v>
      </c>
      <c r="F205" s="224" t="s">
        <v>397</v>
      </c>
      <c r="G205" s="225" t="s">
        <v>139</v>
      </c>
      <c r="H205" s="226">
        <v>105.586</v>
      </c>
      <c r="I205" s="227"/>
      <c r="J205" s="228">
        <f>ROUND(I205*H205,2)</f>
        <v>0</v>
      </c>
      <c r="K205" s="229"/>
      <c r="L205" s="41"/>
      <c r="M205" s="230" t="s">
        <v>1</v>
      </c>
      <c r="N205" s="231" t="s">
        <v>41</v>
      </c>
      <c r="O205" s="94"/>
      <c r="P205" s="232">
        <f>O205*H205</f>
        <v>0</v>
      </c>
      <c r="Q205" s="232">
        <v>0</v>
      </c>
      <c r="R205" s="232">
        <f>Q205*H205</f>
        <v>0</v>
      </c>
      <c r="S205" s="232">
        <v>0.001</v>
      </c>
      <c r="T205" s="233">
        <f>S205*H205</f>
        <v>0.105586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4" t="s">
        <v>190</v>
      </c>
      <c r="AT205" s="234" t="s">
        <v>126</v>
      </c>
      <c r="AU205" s="234" t="s">
        <v>131</v>
      </c>
      <c r="AY205" s="14" t="s">
        <v>123</v>
      </c>
      <c r="BE205" s="235">
        <f>IF(N205="základná",J205,0)</f>
        <v>0</v>
      </c>
      <c r="BF205" s="235">
        <f>IF(N205="znížená",J205,0)</f>
        <v>0</v>
      </c>
      <c r="BG205" s="235">
        <f>IF(N205="zákl. prenesená",J205,0)</f>
        <v>0</v>
      </c>
      <c r="BH205" s="235">
        <f>IF(N205="zníž. prenesená",J205,0)</f>
        <v>0</v>
      </c>
      <c r="BI205" s="235">
        <f>IF(N205="nulová",J205,0)</f>
        <v>0</v>
      </c>
      <c r="BJ205" s="14" t="s">
        <v>131</v>
      </c>
      <c r="BK205" s="235">
        <f>ROUND(I205*H205,2)</f>
        <v>0</v>
      </c>
      <c r="BL205" s="14" t="s">
        <v>190</v>
      </c>
      <c r="BM205" s="234" t="s">
        <v>398</v>
      </c>
    </row>
    <row r="206" s="2" customFormat="1" ht="24.15" customHeight="1">
      <c r="A206" s="35"/>
      <c r="B206" s="36"/>
      <c r="C206" s="222" t="s">
        <v>399</v>
      </c>
      <c r="D206" s="222" t="s">
        <v>126</v>
      </c>
      <c r="E206" s="223" t="s">
        <v>400</v>
      </c>
      <c r="F206" s="224" t="s">
        <v>401</v>
      </c>
      <c r="G206" s="225" t="s">
        <v>139</v>
      </c>
      <c r="H206" s="226">
        <v>11.656000000000001</v>
      </c>
      <c r="I206" s="227"/>
      <c r="J206" s="228">
        <f>ROUND(I206*H206,2)</f>
        <v>0</v>
      </c>
      <c r="K206" s="229"/>
      <c r="L206" s="41"/>
      <c r="M206" s="230" t="s">
        <v>1</v>
      </c>
      <c r="N206" s="231" t="s">
        <v>41</v>
      </c>
      <c r="O206" s="94"/>
      <c r="P206" s="232">
        <f>O206*H206</f>
        <v>0</v>
      </c>
      <c r="Q206" s="232">
        <v>0</v>
      </c>
      <c r="R206" s="232">
        <f>Q206*H206</f>
        <v>0</v>
      </c>
      <c r="S206" s="232">
        <v>0.001</v>
      </c>
      <c r="T206" s="233">
        <f>S206*H206</f>
        <v>0.011656000000000001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34" t="s">
        <v>190</v>
      </c>
      <c r="AT206" s="234" t="s">
        <v>126</v>
      </c>
      <c r="AU206" s="234" t="s">
        <v>131</v>
      </c>
      <c r="AY206" s="14" t="s">
        <v>123</v>
      </c>
      <c r="BE206" s="235">
        <f>IF(N206="základná",J206,0)</f>
        <v>0</v>
      </c>
      <c r="BF206" s="235">
        <f>IF(N206="znížená",J206,0)</f>
        <v>0</v>
      </c>
      <c r="BG206" s="235">
        <f>IF(N206="zákl. prenesená",J206,0)</f>
        <v>0</v>
      </c>
      <c r="BH206" s="235">
        <f>IF(N206="zníž. prenesená",J206,0)</f>
        <v>0</v>
      </c>
      <c r="BI206" s="235">
        <f>IF(N206="nulová",J206,0)</f>
        <v>0</v>
      </c>
      <c r="BJ206" s="14" t="s">
        <v>131</v>
      </c>
      <c r="BK206" s="235">
        <f>ROUND(I206*H206,2)</f>
        <v>0</v>
      </c>
      <c r="BL206" s="14" t="s">
        <v>190</v>
      </c>
      <c r="BM206" s="234" t="s">
        <v>402</v>
      </c>
    </row>
    <row r="207" s="2" customFormat="1" ht="16.5" customHeight="1">
      <c r="A207" s="35"/>
      <c r="B207" s="36"/>
      <c r="C207" s="222" t="s">
        <v>403</v>
      </c>
      <c r="D207" s="222" t="s">
        <v>126</v>
      </c>
      <c r="E207" s="223" t="s">
        <v>404</v>
      </c>
      <c r="F207" s="224" t="s">
        <v>405</v>
      </c>
      <c r="G207" s="225" t="s">
        <v>139</v>
      </c>
      <c r="H207" s="226">
        <v>95.079999999999998</v>
      </c>
      <c r="I207" s="227"/>
      <c r="J207" s="228">
        <f>ROUND(I207*H207,2)</f>
        <v>0</v>
      </c>
      <c r="K207" s="229"/>
      <c r="L207" s="41"/>
      <c r="M207" s="230" t="s">
        <v>1</v>
      </c>
      <c r="N207" s="231" t="s">
        <v>41</v>
      </c>
      <c r="O207" s="94"/>
      <c r="P207" s="232">
        <f>O207*H207</f>
        <v>0</v>
      </c>
      <c r="Q207" s="232">
        <v>0</v>
      </c>
      <c r="R207" s="232">
        <f>Q207*H207</f>
        <v>0</v>
      </c>
      <c r="S207" s="232">
        <v>0</v>
      </c>
      <c r="T207" s="23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4" t="s">
        <v>190</v>
      </c>
      <c r="AT207" s="234" t="s">
        <v>126</v>
      </c>
      <c r="AU207" s="234" t="s">
        <v>131</v>
      </c>
      <c r="AY207" s="14" t="s">
        <v>123</v>
      </c>
      <c r="BE207" s="235">
        <f>IF(N207="základná",J207,0)</f>
        <v>0</v>
      </c>
      <c r="BF207" s="235">
        <f>IF(N207="znížená",J207,0)</f>
        <v>0</v>
      </c>
      <c r="BG207" s="235">
        <f>IF(N207="zákl. prenesená",J207,0)</f>
        <v>0</v>
      </c>
      <c r="BH207" s="235">
        <f>IF(N207="zníž. prenesená",J207,0)</f>
        <v>0</v>
      </c>
      <c r="BI207" s="235">
        <f>IF(N207="nulová",J207,0)</f>
        <v>0</v>
      </c>
      <c r="BJ207" s="14" t="s">
        <v>131</v>
      </c>
      <c r="BK207" s="235">
        <f>ROUND(I207*H207,2)</f>
        <v>0</v>
      </c>
      <c r="BL207" s="14" t="s">
        <v>190</v>
      </c>
      <c r="BM207" s="234" t="s">
        <v>406</v>
      </c>
    </row>
    <row r="208" s="2" customFormat="1" ht="16.5" customHeight="1">
      <c r="A208" s="35"/>
      <c r="B208" s="36"/>
      <c r="C208" s="222" t="s">
        <v>407</v>
      </c>
      <c r="D208" s="222" t="s">
        <v>126</v>
      </c>
      <c r="E208" s="223" t="s">
        <v>408</v>
      </c>
      <c r="F208" s="224" t="s">
        <v>409</v>
      </c>
      <c r="G208" s="225" t="s">
        <v>139</v>
      </c>
      <c r="H208" s="226">
        <v>95.079999999999998</v>
      </c>
      <c r="I208" s="227"/>
      <c r="J208" s="228">
        <f>ROUND(I208*H208,2)</f>
        <v>0</v>
      </c>
      <c r="K208" s="229"/>
      <c r="L208" s="41"/>
      <c r="M208" s="230" t="s">
        <v>1</v>
      </c>
      <c r="N208" s="231" t="s">
        <v>41</v>
      </c>
      <c r="O208" s="94"/>
      <c r="P208" s="232">
        <f>O208*H208</f>
        <v>0</v>
      </c>
      <c r="Q208" s="232">
        <v>0.00044999999999999999</v>
      </c>
      <c r="R208" s="232">
        <f>Q208*H208</f>
        <v>0.042785999999999998</v>
      </c>
      <c r="S208" s="232">
        <v>0</v>
      </c>
      <c r="T208" s="23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34" t="s">
        <v>190</v>
      </c>
      <c r="AT208" s="234" t="s">
        <v>126</v>
      </c>
      <c r="AU208" s="234" t="s">
        <v>131</v>
      </c>
      <c r="AY208" s="14" t="s">
        <v>123</v>
      </c>
      <c r="BE208" s="235">
        <f>IF(N208="základná",J208,0)</f>
        <v>0</v>
      </c>
      <c r="BF208" s="235">
        <f>IF(N208="znížená",J208,0)</f>
        <v>0</v>
      </c>
      <c r="BG208" s="235">
        <f>IF(N208="zákl. prenesená",J208,0)</f>
        <v>0</v>
      </c>
      <c r="BH208" s="235">
        <f>IF(N208="zníž. prenesená",J208,0)</f>
        <v>0</v>
      </c>
      <c r="BI208" s="235">
        <f>IF(N208="nulová",J208,0)</f>
        <v>0</v>
      </c>
      <c r="BJ208" s="14" t="s">
        <v>131</v>
      </c>
      <c r="BK208" s="235">
        <f>ROUND(I208*H208,2)</f>
        <v>0</v>
      </c>
      <c r="BL208" s="14" t="s">
        <v>190</v>
      </c>
      <c r="BM208" s="234" t="s">
        <v>410</v>
      </c>
    </row>
    <row r="209" s="2" customFormat="1" ht="16.5" customHeight="1">
      <c r="A209" s="35"/>
      <c r="B209" s="36"/>
      <c r="C209" s="236" t="s">
        <v>411</v>
      </c>
      <c r="D209" s="236" t="s">
        <v>219</v>
      </c>
      <c r="E209" s="237" t="s">
        <v>412</v>
      </c>
      <c r="F209" s="238" t="s">
        <v>413</v>
      </c>
      <c r="G209" s="239" t="s">
        <v>139</v>
      </c>
      <c r="H209" s="240">
        <v>99.834000000000003</v>
      </c>
      <c r="I209" s="241"/>
      <c r="J209" s="242">
        <f>ROUND(I209*H209,2)</f>
        <v>0</v>
      </c>
      <c r="K209" s="243"/>
      <c r="L209" s="244"/>
      <c r="M209" s="245" t="s">
        <v>1</v>
      </c>
      <c r="N209" s="246" t="s">
        <v>41</v>
      </c>
      <c r="O209" s="94"/>
      <c r="P209" s="232">
        <f>O209*H209</f>
        <v>0</v>
      </c>
      <c r="Q209" s="232">
        <v>0.00075000000000000002</v>
      </c>
      <c r="R209" s="232">
        <f>Q209*H209</f>
        <v>0.074875499999999998</v>
      </c>
      <c r="S209" s="232">
        <v>0</v>
      </c>
      <c r="T209" s="23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34" t="s">
        <v>256</v>
      </c>
      <c r="AT209" s="234" t="s">
        <v>219</v>
      </c>
      <c r="AU209" s="234" t="s">
        <v>131</v>
      </c>
      <c r="AY209" s="14" t="s">
        <v>123</v>
      </c>
      <c r="BE209" s="235">
        <f>IF(N209="základná",J209,0)</f>
        <v>0</v>
      </c>
      <c r="BF209" s="235">
        <f>IF(N209="znížená",J209,0)</f>
        <v>0</v>
      </c>
      <c r="BG209" s="235">
        <f>IF(N209="zákl. prenesená",J209,0)</f>
        <v>0</v>
      </c>
      <c r="BH209" s="235">
        <f>IF(N209="zníž. prenesená",J209,0)</f>
        <v>0</v>
      </c>
      <c r="BI209" s="235">
        <f>IF(N209="nulová",J209,0)</f>
        <v>0</v>
      </c>
      <c r="BJ209" s="14" t="s">
        <v>131</v>
      </c>
      <c r="BK209" s="235">
        <f>ROUND(I209*H209,2)</f>
        <v>0</v>
      </c>
      <c r="BL209" s="14" t="s">
        <v>190</v>
      </c>
      <c r="BM209" s="234" t="s">
        <v>414</v>
      </c>
    </row>
    <row r="210" s="2" customFormat="1" ht="21.75" customHeight="1">
      <c r="A210" s="35"/>
      <c r="B210" s="36"/>
      <c r="C210" s="222" t="s">
        <v>415</v>
      </c>
      <c r="D210" s="222" t="s">
        <v>126</v>
      </c>
      <c r="E210" s="223" t="s">
        <v>416</v>
      </c>
      <c r="F210" s="224" t="s">
        <v>417</v>
      </c>
      <c r="G210" s="225" t="s">
        <v>139</v>
      </c>
      <c r="H210" s="226">
        <v>109.59</v>
      </c>
      <c r="I210" s="227"/>
      <c r="J210" s="228">
        <f>ROUND(I210*H210,2)</f>
        <v>0</v>
      </c>
      <c r="K210" s="229"/>
      <c r="L210" s="41"/>
      <c r="M210" s="230" t="s">
        <v>1</v>
      </c>
      <c r="N210" s="231" t="s">
        <v>41</v>
      </c>
      <c r="O210" s="94"/>
      <c r="P210" s="232">
        <f>O210*H210</f>
        <v>0</v>
      </c>
      <c r="Q210" s="232">
        <v>0</v>
      </c>
      <c r="R210" s="232">
        <f>Q210*H210</f>
        <v>0</v>
      </c>
      <c r="S210" s="232">
        <v>0</v>
      </c>
      <c r="T210" s="23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4" t="s">
        <v>190</v>
      </c>
      <c r="AT210" s="234" t="s">
        <v>126</v>
      </c>
      <c r="AU210" s="234" t="s">
        <v>131</v>
      </c>
      <c r="AY210" s="14" t="s">
        <v>123</v>
      </c>
      <c r="BE210" s="235">
        <f>IF(N210="základná",J210,0)</f>
        <v>0</v>
      </c>
      <c r="BF210" s="235">
        <f>IF(N210="znížená",J210,0)</f>
        <v>0</v>
      </c>
      <c r="BG210" s="235">
        <f>IF(N210="zákl. prenesená",J210,0)</f>
        <v>0</v>
      </c>
      <c r="BH210" s="235">
        <f>IF(N210="zníž. prenesená",J210,0)</f>
        <v>0</v>
      </c>
      <c r="BI210" s="235">
        <f>IF(N210="nulová",J210,0)</f>
        <v>0</v>
      </c>
      <c r="BJ210" s="14" t="s">
        <v>131</v>
      </c>
      <c r="BK210" s="235">
        <f>ROUND(I210*H210,2)</f>
        <v>0</v>
      </c>
      <c r="BL210" s="14" t="s">
        <v>190</v>
      </c>
      <c r="BM210" s="234" t="s">
        <v>418</v>
      </c>
    </row>
    <row r="211" s="2" customFormat="1" ht="24.15" customHeight="1">
      <c r="A211" s="35"/>
      <c r="B211" s="36"/>
      <c r="C211" s="222" t="s">
        <v>419</v>
      </c>
      <c r="D211" s="222" t="s">
        <v>126</v>
      </c>
      <c r="E211" s="223" t="s">
        <v>420</v>
      </c>
      <c r="F211" s="224" t="s">
        <v>421</v>
      </c>
      <c r="G211" s="225" t="s">
        <v>139</v>
      </c>
      <c r="H211" s="226">
        <v>109.59</v>
      </c>
      <c r="I211" s="227"/>
      <c r="J211" s="228">
        <f>ROUND(I211*H211,2)</f>
        <v>0</v>
      </c>
      <c r="K211" s="229"/>
      <c r="L211" s="41"/>
      <c r="M211" s="230" t="s">
        <v>1</v>
      </c>
      <c r="N211" s="231" t="s">
        <v>41</v>
      </c>
      <c r="O211" s="94"/>
      <c r="P211" s="232">
        <f>O211*H211</f>
        <v>0</v>
      </c>
      <c r="Q211" s="232">
        <v>8.5000000000000006E-05</v>
      </c>
      <c r="R211" s="232">
        <f>Q211*H211</f>
        <v>0.0093151500000000012</v>
      </c>
      <c r="S211" s="232">
        <v>0</v>
      </c>
      <c r="T211" s="23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4" t="s">
        <v>190</v>
      </c>
      <c r="AT211" s="234" t="s">
        <v>126</v>
      </c>
      <c r="AU211" s="234" t="s">
        <v>131</v>
      </c>
      <c r="AY211" s="14" t="s">
        <v>123</v>
      </c>
      <c r="BE211" s="235">
        <f>IF(N211="základná",J211,0)</f>
        <v>0</v>
      </c>
      <c r="BF211" s="235">
        <f>IF(N211="znížená",J211,0)</f>
        <v>0</v>
      </c>
      <c r="BG211" s="235">
        <f>IF(N211="zákl. prenesená",J211,0)</f>
        <v>0</v>
      </c>
      <c r="BH211" s="235">
        <f>IF(N211="zníž. prenesená",J211,0)</f>
        <v>0</v>
      </c>
      <c r="BI211" s="235">
        <f>IF(N211="nulová",J211,0)</f>
        <v>0</v>
      </c>
      <c r="BJ211" s="14" t="s">
        <v>131</v>
      </c>
      <c r="BK211" s="235">
        <f>ROUND(I211*H211,2)</f>
        <v>0</v>
      </c>
      <c r="BL211" s="14" t="s">
        <v>190</v>
      </c>
      <c r="BM211" s="234" t="s">
        <v>422</v>
      </c>
    </row>
    <row r="212" s="2" customFormat="1" ht="21.75" customHeight="1">
      <c r="A212" s="35"/>
      <c r="B212" s="36"/>
      <c r="C212" s="222" t="s">
        <v>423</v>
      </c>
      <c r="D212" s="222" t="s">
        <v>126</v>
      </c>
      <c r="E212" s="223" t="s">
        <v>424</v>
      </c>
      <c r="F212" s="224" t="s">
        <v>425</v>
      </c>
      <c r="G212" s="225" t="s">
        <v>139</v>
      </c>
      <c r="H212" s="226">
        <v>109.59</v>
      </c>
      <c r="I212" s="227"/>
      <c r="J212" s="228">
        <f>ROUND(I212*H212,2)</f>
        <v>0</v>
      </c>
      <c r="K212" s="229"/>
      <c r="L212" s="41"/>
      <c r="M212" s="230" t="s">
        <v>1</v>
      </c>
      <c r="N212" s="231" t="s">
        <v>41</v>
      </c>
      <c r="O212" s="94"/>
      <c r="P212" s="232">
        <f>O212*H212</f>
        <v>0</v>
      </c>
      <c r="Q212" s="232">
        <v>0.0044999999999999997</v>
      </c>
      <c r="R212" s="232">
        <f>Q212*H212</f>
        <v>0.49315499999999995</v>
      </c>
      <c r="S212" s="232">
        <v>0</v>
      </c>
      <c r="T212" s="23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34" t="s">
        <v>190</v>
      </c>
      <c r="AT212" s="234" t="s">
        <v>126</v>
      </c>
      <c r="AU212" s="234" t="s">
        <v>131</v>
      </c>
      <c r="AY212" s="14" t="s">
        <v>123</v>
      </c>
      <c r="BE212" s="235">
        <f>IF(N212="základná",J212,0)</f>
        <v>0</v>
      </c>
      <c r="BF212" s="235">
        <f>IF(N212="znížená",J212,0)</f>
        <v>0</v>
      </c>
      <c r="BG212" s="235">
        <f>IF(N212="zákl. prenesená",J212,0)</f>
        <v>0</v>
      </c>
      <c r="BH212" s="235">
        <f>IF(N212="zníž. prenesená",J212,0)</f>
        <v>0</v>
      </c>
      <c r="BI212" s="235">
        <f>IF(N212="nulová",J212,0)</f>
        <v>0</v>
      </c>
      <c r="BJ212" s="14" t="s">
        <v>131</v>
      </c>
      <c r="BK212" s="235">
        <f>ROUND(I212*H212,2)</f>
        <v>0</v>
      </c>
      <c r="BL212" s="14" t="s">
        <v>190</v>
      </c>
      <c r="BM212" s="234" t="s">
        <v>426</v>
      </c>
    </row>
    <row r="213" s="2" customFormat="1" ht="24.15" customHeight="1">
      <c r="A213" s="35"/>
      <c r="B213" s="36"/>
      <c r="C213" s="222" t="s">
        <v>427</v>
      </c>
      <c r="D213" s="222" t="s">
        <v>126</v>
      </c>
      <c r="E213" s="223" t="s">
        <v>428</v>
      </c>
      <c r="F213" s="224" t="s">
        <v>429</v>
      </c>
      <c r="G213" s="225" t="s">
        <v>139</v>
      </c>
      <c r="H213" s="226">
        <v>109.59</v>
      </c>
      <c r="I213" s="227"/>
      <c r="J213" s="228">
        <f>ROUND(I213*H213,2)</f>
        <v>0</v>
      </c>
      <c r="K213" s="229"/>
      <c r="L213" s="41"/>
      <c r="M213" s="230" t="s">
        <v>1</v>
      </c>
      <c r="N213" s="231" t="s">
        <v>41</v>
      </c>
      <c r="O213" s="94"/>
      <c r="P213" s="232">
        <f>O213*H213</f>
        <v>0</v>
      </c>
      <c r="Q213" s="232">
        <v>0</v>
      </c>
      <c r="R213" s="232">
        <f>Q213*H213</f>
        <v>0</v>
      </c>
      <c r="S213" s="232">
        <v>0</v>
      </c>
      <c r="T213" s="23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4" t="s">
        <v>190</v>
      </c>
      <c r="AT213" s="234" t="s">
        <v>126</v>
      </c>
      <c r="AU213" s="234" t="s">
        <v>131</v>
      </c>
      <c r="AY213" s="14" t="s">
        <v>123</v>
      </c>
      <c r="BE213" s="235">
        <f>IF(N213="základná",J213,0)</f>
        <v>0</v>
      </c>
      <c r="BF213" s="235">
        <f>IF(N213="znížená",J213,0)</f>
        <v>0</v>
      </c>
      <c r="BG213" s="235">
        <f>IF(N213="zákl. prenesená",J213,0)</f>
        <v>0</v>
      </c>
      <c r="BH213" s="235">
        <f>IF(N213="zníž. prenesená",J213,0)</f>
        <v>0</v>
      </c>
      <c r="BI213" s="235">
        <f>IF(N213="nulová",J213,0)</f>
        <v>0</v>
      </c>
      <c r="BJ213" s="14" t="s">
        <v>131</v>
      </c>
      <c r="BK213" s="235">
        <f>ROUND(I213*H213,2)</f>
        <v>0</v>
      </c>
      <c r="BL213" s="14" t="s">
        <v>190</v>
      </c>
      <c r="BM213" s="234" t="s">
        <v>430</v>
      </c>
    </row>
    <row r="214" s="2" customFormat="1" ht="24.15" customHeight="1">
      <c r="A214" s="35"/>
      <c r="B214" s="36"/>
      <c r="C214" s="222" t="s">
        <v>431</v>
      </c>
      <c r="D214" s="222" t="s">
        <v>126</v>
      </c>
      <c r="E214" s="223" t="s">
        <v>432</v>
      </c>
      <c r="F214" s="224" t="s">
        <v>433</v>
      </c>
      <c r="G214" s="225" t="s">
        <v>329</v>
      </c>
      <c r="H214" s="247"/>
      <c r="I214" s="227"/>
      <c r="J214" s="228">
        <f>ROUND(I214*H214,2)</f>
        <v>0</v>
      </c>
      <c r="K214" s="229"/>
      <c r="L214" s="41"/>
      <c r="M214" s="230" t="s">
        <v>1</v>
      </c>
      <c r="N214" s="231" t="s">
        <v>41</v>
      </c>
      <c r="O214" s="94"/>
      <c r="P214" s="232">
        <f>O214*H214</f>
        <v>0</v>
      </c>
      <c r="Q214" s="232">
        <v>0</v>
      </c>
      <c r="R214" s="232">
        <f>Q214*H214</f>
        <v>0</v>
      </c>
      <c r="S214" s="232">
        <v>0</v>
      </c>
      <c r="T214" s="23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4" t="s">
        <v>190</v>
      </c>
      <c r="AT214" s="234" t="s">
        <v>126</v>
      </c>
      <c r="AU214" s="234" t="s">
        <v>131</v>
      </c>
      <c r="AY214" s="14" t="s">
        <v>123</v>
      </c>
      <c r="BE214" s="235">
        <f>IF(N214="základná",J214,0)</f>
        <v>0</v>
      </c>
      <c r="BF214" s="235">
        <f>IF(N214="znížená",J214,0)</f>
        <v>0</v>
      </c>
      <c r="BG214" s="235">
        <f>IF(N214="zákl. prenesená",J214,0)</f>
        <v>0</v>
      </c>
      <c r="BH214" s="235">
        <f>IF(N214="zníž. prenesená",J214,0)</f>
        <v>0</v>
      </c>
      <c r="BI214" s="235">
        <f>IF(N214="nulová",J214,0)</f>
        <v>0</v>
      </c>
      <c r="BJ214" s="14" t="s">
        <v>131</v>
      </c>
      <c r="BK214" s="235">
        <f>ROUND(I214*H214,2)</f>
        <v>0</v>
      </c>
      <c r="BL214" s="14" t="s">
        <v>190</v>
      </c>
      <c r="BM214" s="234" t="s">
        <v>434</v>
      </c>
    </row>
    <row r="215" s="12" customFormat="1" ht="22.8" customHeight="1">
      <c r="A215" s="12"/>
      <c r="B215" s="206"/>
      <c r="C215" s="207"/>
      <c r="D215" s="208" t="s">
        <v>74</v>
      </c>
      <c r="E215" s="220" t="s">
        <v>435</v>
      </c>
      <c r="F215" s="220" t="s">
        <v>436</v>
      </c>
      <c r="G215" s="207"/>
      <c r="H215" s="207"/>
      <c r="I215" s="210"/>
      <c r="J215" s="221">
        <f>BK215</f>
        <v>0</v>
      </c>
      <c r="K215" s="207"/>
      <c r="L215" s="212"/>
      <c r="M215" s="213"/>
      <c r="N215" s="214"/>
      <c r="O215" s="214"/>
      <c r="P215" s="215">
        <f>SUM(P216:P220)</f>
        <v>0</v>
      </c>
      <c r="Q215" s="214"/>
      <c r="R215" s="215">
        <f>SUM(R216:R220)</f>
        <v>0.68129237499999995</v>
      </c>
      <c r="S215" s="214"/>
      <c r="T215" s="216">
        <f>SUM(T216:T220)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17" t="s">
        <v>131</v>
      </c>
      <c r="AT215" s="218" t="s">
        <v>74</v>
      </c>
      <c r="AU215" s="218" t="s">
        <v>83</v>
      </c>
      <c r="AY215" s="217" t="s">
        <v>123</v>
      </c>
      <c r="BK215" s="219">
        <f>SUM(BK216:BK220)</f>
        <v>0</v>
      </c>
    </row>
    <row r="216" s="2" customFormat="1" ht="33" customHeight="1">
      <c r="A216" s="35"/>
      <c r="B216" s="36"/>
      <c r="C216" s="222" t="s">
        <v>437</v>
      </c>
      <c r="D216" s="222" t="s">
        <v>126</v>
      </c>
      <c r="E216" s="223" t="s">
        <v>438</v>
      </c>
      <c r="F216" s="224" t="s">
        <v>439</v>
      </c>
      <c r="G216" s="225" t="s">
        <v>139</v>
      </c>
      <c r="H216" s="226">
        <v>27.23</v>
      </c>
      <c r="I216" s="227"/>
      <c r="J216" s="228">
        <f>ROUND(I216*H216,2)</f>
        <v>0</v>
      </c>
      <c r="K216" s="229"/>
      <c r="L216" s="41"/>
      <c r="M216" s="230" t="s">
        <v>1</v>
      </c>
      <c r="N216" s="231" t="s">
        <v>41</v>
      </c>
      <c r="O216" s="94"/>
      <c r="P216" s="232">
        <f>O216*H216</f>
        <v>0</v>
      </c>
      <c r="Q216" s="232">
        <v>0.0033644999999999999</v>
      </c>
      <c r="R216" s="232">
        <f>Q216*H216</f>
        <v>0.091615334999999992</v>
      </c>
      <c r="S216" s="232">
        <v>0</v>
      </c>
      <c r="T216" s="23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4" t="s">
        <v>190</v>
      </c>
      <c r="AT216" s="234" t="s">
        <v>126</v>
      </c>
      <c r="AU216" s="234" t="s">
        <v>131</v>
      </c>
      <c r="AY216" s="14" t="s">
        <v>123</v>
      </c>
      <c r="BE216" s="235">
        <f>IF(N216="základná",J216,0)</f>
        <v>0</v>
      </c>
      <c r="BF216" s="235">
        <f>IF(N216="znížená",J216,0)</f>
        <v>0</v>
      </c>
      <c r="BG216" s="235">
        <f>IF(N216="zákl. prenesená",J216,0)</f>
        <v>0</v>
      </c>
      <c r="BH216" s="235">
        <f>IF(N216="zníž. prenesená",J216,0)</f>
        <v>0</v>
      </c>
      <c r="BI216" s="235">
        <f>IF(N216="nulová",J216,0)</f>
        <v>0</v>
      </c>
      <c r="BJ216" s="14" t="s">
        <v>131</v>
      </c>
      <c r="BK216" s="235">
        <f>ROUND(I216*H216,2)</f>
        <v>0</v>
      </c>
      <c r="BL216" s="14" t="s">
        <v>190</v>
      </c>
      <c r="BM216" s="234" t="s">
        <v>440</v>
      </c>
    </row>
    <row r="217" s="2" customFormat="1" ht="16.5" customHeight="1">
      <c r="A217" s="35"/>
      <c r="B217" s="36"/>
      <c r="C217" s="236" t="s">
        <v>441</v>
      </c>
      <c r="D217" s="236" t="s">
        <v>219</v>
      </c>
      <c r="E217" s="237" t="s">
        <v>442</v>
      </c>
      <c r="F217" s="238" t="s">
        <v>443</v>
      </c>
      <c r="G217" s="239" t="s">
        <v>139</v>
      </c>
      <c r="H217" s="240">
        <v>27.774999999999999</v>
      </c>
      <c r="I217" s="241"/>
      <c r="J217" s="242">
        <f>ROUND(I217*H217,2)</f>
        <v>0</v>
      </c>
      <c r="K217" s="243"/>
      <c r="L217" s="244"/>
      <c r="M217" s="245" t="s">
        <v>1</v>
      </c>
      <c r="N217" s="246" t="s">
        <v>41</v>
      </c>
      <c r="O217" s="94"/>
      <c r="P217" s="232">
        <f>O217*H217</f>
        <v>0</v>
      </c>
      <c r="Q217" s="232">
        <v>0.021000000000000001</v>
      </c>
      <c r="R217" s="232">
        <f>Q217*H217</f>
        <v>0.58327499999999999</v>
      </c>
      <c r="S217" s="232">
        <v>0</v>
      </c>
      <c r="T217" s="23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4" t="s">
        <v>256</v>
      </c>
      <c r="AT217" s="234" t="s">
        <v>219</v>
      </c>
      <c r="AU217" s="234" t="s">
        <v>131</v>
      </c>
      <c r="AY217" s="14" t="s">
        <v>123</v>
      </c>
      <c r="BE217" s="235">
        <f>IF(N217="základná",J217,0)</f>
        <v>0</v>
      </c>
      <c r="BF217" s="235">
        <f>IF(N217="znížená",J217,0)</f>
        <v>0</v>
      </c>
      <c r="BG217" s="235">
        <f>IF(N217="zákl. prenesená",J217,0)</f>
        <v>0</v>
      </c>
      <c r="BH217" s="235">
        <f>IF(N217="zníž. prenesená",J217,0)</f>
        <v>0</v>
      </c>
      <c r="BI217" s="235">
        <f>IF(N217="nulová",J217,0)</f>
        <v>0</v>
      </c>
      <c r="BJ217" s="14" t="s">
        <v>131</v>
      </c>
      <c r="BK217" s="235">
        <f>ROUND(I217*H217,2)</f>
        <v>0</v>
      </c>
      <c r="BL217" s="14" t="s">
        <v>190</v>
      </c>
      <c r="BM217" s="234" t="s">
        <v>444</v>
      </c>
    </row>
    <row r="218" s="2" customFormat="1" ht="24.15" customHeight="1">
      <c r="A218" s="35"/>
      <c r="B218" s="36"/>
      <c r="C218" s="222" t="s">
        <v>445</v>
      </c>
      <c r="D218" s="222" t="s">
        <v>126</v>
      </c>
      <c r="E218" s="223" t="s">
        <v>446</v>
      </c>
      <c r="F218" s="224" t="s">
        <v>447</v>
      </c>
      <c r="G218" s="225" t="s">
        <v>147</v>
      </c>
      <c r="H218" s="226">
        <v>11.42</v>
      </c>
      <c r="I218" s="227"/>
      <c r="J218" s="228">
        <f>ROUND(I218*H218,2)</f>
        <v>0</v>
      </c>
      <c r="K218" s="229"/>
      <c r="L218" s="41"/>
      <c r="M218" s="230" t="s">
        <v>1</v>
      </c>
      <c r="N218" s="231" t="s">
        <v>41</v>
      </c>
      <c r="O218" s="94"/>
      <c r="P218" s="232">
        <f>O218*H218</f>
        <v>0</v>
      </c>
      <c r="Q218" s="232">
        <v>0.00050000000000000001</v>
      </c>
      <c r="R218" s="232">
        <f>Q218*H218</f>
        <v>0.0057099999999999998</v>
      </c>
      <c r="S218" s="232">
        <v>0</v>
      </c>
      <c r="T218" s="23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4" t="s">
        <v>190</v>
      </c>
      <c r="AT218" s="234" t="s">
        <v>126</v>
      </c>
      <c r="AU218" s="234" t="s">
        <v>131</v>
      </c>
      <c r="AY218" s="14" t="s">
        <v>123</v>
      </c>
      <c r="BE218" s="235">
        <f>IF(N218="základná",J218,0)</f>
        <v>0</v>
      </c>
      <c r="BF218" s="235">
        <f>IF(N218="znížená",J218,0)</f>
        <v>0</v>
      </c>
      <c r="BG218" s="235">
        <f>IF(N218="zákl. prenesená",J218,0)</f>
        <v>0</v>
      </c>
      <c r="BH218" s="235">
        <f>IF(N218="zníž. prenesená",J218,0)</f>
        <v>0</v>
      </c>
      <c r="BI218" s="235">
        <f>IF(N218="nulová",J218,0)</f>
        <v>0</v>
      </c>
      <c r="BJ218" s="14" t="s">
        <v>131</v>
      </c>
      <c r="BK218" s="235">
        <f>ROUND(I218*H218,2)</f>
        <v>0</v>
      </c>
      <c r="BL218" s="14" t="s">
        <v>190</v>
      </c>
      <c r="BM218" s="234" t="s">
        <v>448</v>
      </c>
    </row>
    <row r="219" s="2" customFormat="1" ht="24.15" customHeight="1">
      <c r="A219" s="35"/>
      <c r="B219" s="36"/>
      <c r="C219" s="236" t="s">
        <v>449</v>
      </c>
      <c r="D219" s="236" t="s">
        <v>219</v>
      </c>
      <c r="E219" s="237" t="s">
        <v>450</v>
      </c>
      <c r="F219" s="238" t="s">
        <v>451</v>
      </c>
      <c r="G219" s="239" t="s">
        <v>147</v>
      </c>
      <c r="H219" s="240">
        <v>11.534000000000001</v>
      </c>
      <c r="I219" s="241"/>
      <c r="J219" s="242">
        <f>ROUND(I219*H219,2)</f>
        <v>0</v>
      </c>
      <c r="K219" s="243"/>
      <c r="L219" s="244"/>
      <c r="M219" s="245" t="s">
        <v>1</v>
      </c>
      <c r="N219" s="246" t="s">
        <v>41</v>
      </c>
      <c r="O219" s="94"/>
      <c r="P219" s="232">
        <f>O219*H219</f>
        <v>0</v>
      </c>
      <c r="Q219" s="232">
        <v>6.0000000000000002E-05</v>
      </c>
      <c r="R219" s="232">
        <f>Q219*H219</f>
        <v>0.0006920400000000001</v>
      </c>
      <c r="S219" s="232">
        <v>0</v>
      </c>
      <c r="T219" s="23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4" t="s">
        <v>256</v>
      </c>
      <c r="AT219" s="234" t="s">
        <v>219</v>
      </c>
      <c r="AU219" s="234" t="s">
        <v>131</v>
      </c>
      <c r="AY219" s="14" t="s">
        <v>123</v>
      </c>
      <c r="BE219" s="235">
        <f>IF(N219="základná",J219,0)</f>
        <v>0</v>
      </c>
      <c r="BF219" s="235">
        <f>IF(N219="znížená",J219,0)</f>
        <v>0</v>
      </c>
      <c r="BG219" s="235">
        <f>IF(N219="zákl. prenesená",J219,0)</f>
        <v>0</v>
      </c>
      <c r="BH219" s="235">
        <f>IF(N219="zníž. prenesená",J219,0)</f>
        <v>0</v>
      </c>
      <c r="BI219" s="235">
        <f>IF(N219="nulová",J219,0)</f>
        <v>0</v>
      </c>
      <c r="BJ219" s="14" t="s">
        <v>131</v>
      </c>
      <c r="BK219" s="235">
        <f>ROUND(I219*H219,2)</f>
        <v>0</v>
      </c>
      <c r="BL219" s="14" t="s">
        <v>190</v>
      </c>
      <c r="BM219" s="234" t="s">
        <v>452</v>
      </c>
    </row>
    <row r="220" s="2" customFormat="1" ht="24.15" customHeight="1">
      <c r="A220" s="35"/>
      <c r="B220" s="36"/>
      <c r="C220" s="222" t="s">
        <v>453</v>
      </c>
      <c r="D220" s="222" t="s">
        <v>126</v>
      </c>
      <c r="E220" s="223" t="s">
        <v>454</v>
      </c>
      <c r="F220" s="224" t="s">
        <v>455</v>
      </c>
      <c r="G220" s="225" t="s">
        <v>329</v>
      </c>
      <c r="H220" s="247"/>
      <c r="I220" s="227"/>
      <c r="J220" s="228">
        <f>ROUND(I220*H220,2)</f>
        <v>0</v>
      </c>
      <c r="K220" s="229"/>
      <c r="L220" s="41"/>
      <c r="M220" s="230" t="s">
        <v>1</v>
      </c>
      <c r="N220" s="231" t="s">
        <v>41</v>
      </c>
      <c r="O220" s="94"/>
      <c r="P220" s="232">
        <f>O220*H220</f>
        <v>0</v>
      </c>
      <c r="Q220" s="232">
        <v>0</v>
      </c>
      <c r="R220" s="232">
        <f>Q220*H220</f>
        <v>0</v>
      </c>
      <c r="S220" s="232">
        <v>0</v>
      </c>
      <c r="T220" s="23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4" t="s">
        <v>190</v>
      </c>
      <c r="AT220" s="234" t="s">
        <v>126</v>
      </c>
      <c r="AU220" s="234" t="s">
        <v>131</v>
      </c>
      <c r="AY220" s="14" t="s">
        <v>123</v>
      </c>
      <c r="BE220" s="235">
        <f>IF(N220="základná",J220,0)</f>
        <v>0</v>
      </c>
      <c r="BF220" s="235">
        <f>IF(N220="znížená",J220,0)</f>
        <v>0</v>
      </c>
      <c r="BG220" s="235">
        <f>IF(N220="zákl. prenesená",J220,0)</f>
        <v>0</v>
      </c>
      <c r="BH220" s="235">
        <f>IF(N220="zníž. prenesená",J220,0)</f>
        <v>0</v>
      </c>
      <c r="BI220" s="235">
        <f>IF(N220="nulová",J220,0)</f>
        <v>0</v>
      </c>
      <c r="BJ220" s="14" t="s">
        <v>131</v>
      </c>
      <c r="BK220" s="235">
        <f>ROUND(I220*H220,2)</f>
        <v>0</v>
      </c>
      <c r="BL220" s="14" t="s">
        <v>190</v>
      </c>
      <c r="BM220" s="234" t="s">
        <v>456</v>
      </c>
    </row>
    <row r="221" s="12" customFormat="1" ht="22.8" customHeight="1">
      <c r="A221" s="12"/>
      <c r="B221" s="206"/>
      <c r="C221" s="207"/>
      <c r="D221" s="208" t="s">
        <v>74</v>
      </c>
      <c r="E221" s="220" t="s">
        <v>457</v>
      </c>
      <c r="F221" s="220" t="s">
        <v>458</v>
      </c>
      <c r="G221" s="207"/>
      <c r="H221" s="207"/>
      <c r="I221" s="210"/>
      <c r="J221" s="221">
        <f>BK221</f>
        <v>0</v>
      </c>
      <c r="K221" s="207"/>
      <c r="L221" s="212"/>
      <c r="M221" s="213"/>
      <c r="N221" s="214"/>
      <c r="O221" s="214"/>
      <c r="P221" s="215">
        <f>P222</f>
        <v>0</v>
      </c>
      <c r="Q221" s="214"/>
      <c r="R221" s="215">
        <f>R222</f>
        <v>0.025933999999999999</v>
      </c>
      <c r="S221" s="214"/>
      <c r="T221" s="216">
        <f>T222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17" t="s">
        <v>131</v>
      </c>
      <c r="AT221" s="218" t="s">
        <v>74</v>
      </c>
      <c r="AU221" s="218" t="s">
        <v>83</v>
      </c>
      <c r="AY221" s="217" t="s">
        <v>123</v>
      </c>
      <c r="BK221" s="219">
        <f>BK222</f>
        <v>0</v>
      </c>
    </row>
    <row r="222" s="2" customFormat="1" ht="24.15" customHeight="1">
      <c r="A222" s="35"/>
      <c r="B222" s="36"/>
      <c r="C222" s="222" t="s">
        <v>459</v>
      </c>
      <c r="D222" s="222" t="s">
        <v>126</v>
      </c>
      <c r="E222" s="223" t="s">
        <v>460</v>
      </c>
      <c r="F222" s="224" t="s">
        <v>461</v>
      </c>
      <c r="G222" s="225" t="s">
        <v>139</v>
      </c>
      <c r="H222" s="226">
        <v>64.834999999999994</v>
      </c>
      <c r="I222" s="227"/>
      <c r="J222" s="228">
        <f>ROUND(I222*H222,2)</f>
        <v>0</v>
      </c>
      <c r="K222" s="229"/>
      <c r="L222" s="41"/>
      <c r="M222" s="230" t="s">
        <v>1</v>
      </c>
      <c r="N222" s="231" t="s">
        <v>41</v>
      </c>
      <c r="O222" s="94"/>
      <c r="P222" s="232">
        <f>O222*H222</f>
        <v>0</v>
      </c>
      <c r="Q222" s="232">
        <v>0.00040000000000000002</v>
      </c>
      <c r="R222" s="232">
        <f>Q222*H222</f>
        <v>0.025933999999999999</v>
      </c>
      <c r="S222" s="232">
        <v>0</v>
      </c>
      <c r="T222" s="23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34" t="s">
        <v>190</v>
      </c>
      <c r="AT222" s="234" t="s">
        <v>126</v>
      </c>
      <c r="AU222" s="234" t="s">
        <v>131</v>
      </c>
      <c r="AY222" s="14" t="s">
        <v>123</v>
      </c>
      <c r="BE222" s="235">
        <f>IF(N222="základná",J222,0)</f>
        <v>0</v>
      </c>
      <c r="BF222" s="235">
        <f>IF(N222="znížená",J222,0)</f>
        <v>0</v>
      </c>
      <c r="BG222" s="235">
        <f>IF(N222="zákl. prenesená",J222,0)</f>
        <v>0</v>
      </c>
      <c r="BH222" s="235">
        <f>IF(N222="zníž. prenesená",J222,0)</f>
        <v>0</v>
      </c>
      <c r="BI222" s="235">
        <f>IF(N222="nulová",J222,0)</f>
        <v>0</v>
      </c>
      <c r="BJ222" s="14" t="s">
        <v>131</v>
      </c>
      <c r="BK222" s="235">
        <f>ROUND(I222*H222,2)</f>
        <v>0</v>
      </c>
      <c r="BL222" s="14" t="s">
        <v>190</v>
      </c>
      <c r="BM222" s="234" t="s">
        <v>462</v>
      </c>
    </row>
    <row r="223" s="12" customFormat="1" ht="22.8" customHeight="1">
      <c r="A223" s="12"/>
      <c r="B223" s="206"/>
      <c r="C223" s="207"/>
      <c r="D223" s="208" t="s">
        <v>74</v>
      </c>
      <c r="E223" s="220" t="s">
        <v>463</v>
      </c>
      <c r="F223" s="220" t="s">
        <v>464</v>
      </c>
      <c r="G223" s="207"/>
      <c r="H223" s="207"/>
      <c r="I223" s="210"/>
      <c r="J223" s="221">
        <f>BK223</f>
        <v>0</v>
      </c>
      <c r="K223" s="207"/>
      <c r="L223" s="212"/>
      <c r="M223" s="213"/>
      <c r="N223" s="214"/>
      <c r="O223" s="214"/>
      <c r="P223" s="215">
        <f>SUM(P224:P228)</f>
        <v>0</v>
      </c>
      <c r="Q223" s="214"/>
      <c r="R223" s="215">
        <f>SUM(R224:R228)</f>
        <v>0.075901275140000002</v>
      </c>
      <c r="S223" s="214"/>
      <c r="T223" s="216">
        <f>SUM(T224:T228)</f>
        <v>0.041263499999999995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17" t="s">
        <v>131</v>
      </c>
      <c r="AT223" s="218" t="s">
        <v>74</v>
      </c>
      <c r="AU223" s="218" t="s">
        <v>83</v>
      </c>
      <c r="AY223" s="217" t="s">
        <v>123</v>
      </c>
      <c r="BK223" s="219">
        <f>SUM(BK224:BK228)</f>
        <v>0</v>
      </c>
    </row>
    <row r="224" s="2" customFormat="1" ht="24.15" customHeight="1">
      <c r="A224" s="35"/>
      <c r="B224" s="36"/>
      <c r="C224" s="222" t="s">
        <v>465</v>
      </c>
      <c r="D224" s="222" t="s">
        <v>126</v>
      </c>
      <c r="E224" s="223" t="s">
        <v>466</v>
      </c>
      <c r="F224" s="224" t="s">
        <v>467</v>
      </c>
      <c r="G224" s="225" t="s">
        <v>139</v>
      </c>
      <c r="H224" s="226">
        <v>137.54499999999999</v>
      </c>
      <c r="I224" s="227"/>
      <c r="J224" s="228">
        <f>ROUND(I224*H224,2)</f>
        <v>0</v>
      </c>
      <c r="K224" s="229"/>
      <c r="L224" s="41"/>
      <c r="M224" s="230" t="s">
        <v>1</v>
      </c>
      <c r="N224" s="231" t="s">
        <v>41</v>
      </c>
      <c r="O224" s="94"/>
      <c r="P224" s="232">
        <f>O224*H224</f>
        <v>0</v>
      </c>
      <c r="Q224" s="232">
        <v>0</v>
      </c>
      <c r="R224" s="232">
        <f>Q224*H224</f>
        <v>0</v>
      </c>
      <c r="S224" s="232">
        <v>0.00029999999999999997</v>
      </c>
      <c r="T224" s="233">
        <f>S224*H224</f>
        <v>0.041263499999999995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34" t="s">
        <v>190</v>
      </c>
      <c r="AT224" s="234" t="s">
        <v>126</v>
      </c>
      <c r="AU224" s="234" t="s">
        <v>131</v>
      </c>
      <c r="AY224" s="14" t="s">
        <v>123</v>
      </c>
      <c r="BE224" s="235">
        <f>IF(N224="základná",J224,0)</f>
        <v>0</v>
      </c>
      <c r="BF224" s="235">
        <f>IF(N224="znížená",J224,0)</f>
        <v>0</v>
      </c>
      <c r="BG224" s="235">
        <f>IF(N224="zákl. prenesená",J224,0)</f>
        <v>0</v>
      </c>
      <c r="BH224" s="235">
        <f>IF(N224="zníž. prenesená",J224,0)</f>
        <v>0</v>
      </c>
      <c r="BI224" s="235">
        <f>IF(N224="nulová",J224,0)</f>
        <v>0</v>
      </c>
      <c r="BJ224" s="14" t="s">
        <v>131</v>
      </c>
      <c r="BK224" s="235">
        <f>ROUND(I224*H224,2)</f>
        <v>0</v>
      </c>
      <c r="BL224" s="14" t="s">
        <v>190</v>
      </c>
      <c r="BM224" s="234" t="s">
        <v>468</v>
      </c>
    </row>
    <row r="225" s="2" customFormat="1" ht="24.15" customHeight="1">
      <c r="A225" s="35"/>
      <c r="B225" s="36"/>
      <c r="C225" s="222" t="s">
        <v>469</v>
      </c>
      <c r="D225" s="222" t="s">
        <v>126</v>
      </c>
      <c r="E225" s="223" t="s">
        <v>470</v>
      </c>
      <c r="F225" s="224" t="s">
        <v>471</v>
      </c>
      <c r="G225" s="225" t="s">
        <v>139</v>
      </c>
      <c r="H225" s="226">
        <v>265.00299999999999</v>
      </c>
      <c r="I225" s="227"/>
      <c r="J225" s="228">
        <f>ROUND(I225*H225,2)</f>
        <v>0</v>
      </c>
      <c r="K225" s="229"/>
      <c r="L225" s="41"/>
      <c r="M225" s="230" t="s">
        <v>1</v>
      </c>
      <c r="N225" s="231" t="s">
        <v>41</v>
      </c>
      <c r="O225" s="94"/>
      <c r="P225" s="232">
        <f>O225*H225</f>
        <v>0</v>
      </c>
      <c r="Q225" s="232">
        <v>9.7499999999999998E-05</v>
      </c>
      <c r="R225" s="232">
        <f>Q225*H225</f>
        <v>0.025837792499999998</v>
      </c>
      <c r="S225" s="232">
        <v>0</v>
      </c>
      <c r="T225" s="23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4" t="s">
        <v>190</v>
      </c>
      <c r="AT225" s="234" t="s">
        <v>126</v>
      </c>
      <c r="AU225" s="234" t="s">
        <v>131</v>
      </c>
      <c r="AY225" s="14" t="s">
        <v>123</v>
      </c>
      <c r="BE225" s="235">
        <f>IF(N225="základná",J225,0)</f>
        <v>0</v>
      </c>
      <c r="BF225" s="235">
        <f>IF(N225="znížená",J225,0)</f>
        <v>0</v>
      </c>
      <c r="BG225" s="235">
        <f>IF(N225="zákl. prenesená",J225,0)</f>
        <v>0</v>
      </c>
      <c r="BH225" s="235">
        <f>IF(N225="zníž. prenesená",J225,0)</f>
        <v>0</v>
      </c>
      <c r="BI225" s="235">
        <f>IF(N225="nulová",J225,0)</f>
        <v>0</v>
      </c>
      <c r="BJ225" s="14" t="s">
        <v>131</v>
      </c>
      <c r="BK225" s="235">
        <f>ROUND(I225*H225,2)</f>
        <v>0</v>
      </c>
      <c r="BL225" s="14" t="s">
        <v>190</v>
      </c>
      <c r="BM225" s="234" t="s">
        <v>472</v>
      </c>
    </row>
    <row r="226" s="2" customFormat="1" ht="24.15" customHeight="1">
      <c r="A226" s="35"/>
      <c r="B226" s="36"/>
      <c r="C226" s="222" t="s">
        <v>473</v>
      </c>
      <c r="D226" s="222" t="s">
        <v>126</v>
      </c>
      <c r="E226" s="223" t="s">
        <v>474</v>
      </c>
      <c r="F226" s="224" t="s">
        <v>475</v>
      </c>
      <c r="G226" s="225" t="s">
        <v>139</v>
      </c>
      <c r="H226" s="226">
        <v>26.065000000000001</v>
      </c>
      <c r="I226" s="227"/>
      <c r="J226" s="228">
        <f>ROUND(I226*H226,2)</f>
        <v>0</v>
      </c>
      <c r="K226" s="229"/>
      <c r="L226" s="41"/>
      <c r="M226" s="230" t="s">
        <v>1</v>
      </c>
      <c r="N226" s="231" t="s">
        <v>41</v>
      </c>
      <c r="O226" s="94"/>
      <c r="P226" s="232">
        <f>O226*H226</f>
        <v>0</v>
      </c>
      <c r="Q226" s="232">
        <v>0.00014999999999999999</v>
      </c>
      <c r="R226" s="232">
        <f>Q226*H226</f>
        <v>0.00390975</v>
      </c>
      <c r="S226" s="232">
        <v>0</v>
      </c>
      <c r="T226" s="23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34" t="s">
        <v>190</v>
      </c>
      <c r="AT226" s="234" t="s">
        <v>126</v>
      </c>
      <c r="AU226" s="234" t="s">
        <v>131</v>
      </c>
      <c r="AY226" s="14" t="s">
        <v>123</v>
      </c>
      <c r="BE226" s="235">
        <f>IF(N226="základná",J226,0)</f>
        <v>0</v>
      </c>
      <c r="BF226" s="235">
        <f>IF(N226="znížená",J226,0)</f>
        <v>0</v>
      </c>
      <c r="BG226" s="235">
        <f>IF(N226="zákl. prenesená",J226,0)</f>
        <v>0</v>
      </c>
      <c r="BH226" s="235">
        <f>IF(N226="zníž. prenesená",J226,0)</f>
        <v>0</v>
      </c>
      <c r="BI226" s="235">
        <f>IF(N226="nulová",J226,0)</f>
        <v>0</v>
      </c>
      <c r="BJ226" s="14" t="s">
        <v>131</v>
      </c>
      <c r="BK226" s="235">
        <f>ROUND(I226*H226,2)</f>
        <v>0</v>
      </c>
      <c r="BL226" s="14" t="s">
        <v>190</v>
      </c>
      <c r="BM226" s="234" t="s">
        <v>476</v>
      </c>
    </row>
    <row r="227" s="2" customFormat="1" ht="24.15" customHeight="1">
      <c r="A227" s="35"/>
      <c r="B227" s="36"/>
      <c r="C227" s="222" t="s">
        <v>477</v>
      </c>
      <c r="D227" s="222" t="s">
        <v>126</v>
      </c>
      <c r="E227" s="223" t="s">
        <v>478</v>
      </c>
      <c r="F227" s="224" t="s">
        <v>479</v>
      </c>
      <c r="G227" s="225" t="s">
        <v>139</v>
      </c>
      <c r="H227" s="226">
        <v>109.59</v>
      </c>
      <c r="I227" s="227"/>
      <c r="J227" s="228">
        <f>ROUND(I227*H227,2)</f>
        <v>0</v>
      </c>
      <c r="K227" s="229"/>
      <c r="L227" s="41"/>
      <c r="M227" s="230" t="s">
        <v>1</v>
      </c>
      <c r="N227" s="231" t="s">
        <v>41</v>
      </c>
      <c r="O227" s="94"/>
      <c r="P227" s="232">
        <f>O227*H227</f>
        <v>0</v>
      </c>
      <c r="Q227" s="232">
        <v>1.9999999999999999E-06</v>
      </c>
      <c r="R227" s="232">
        <f>Q227*H227</f>
        <v>0.00021918</v>
      </c>
      <c r="S227" s="232">
        <v>0</v>
      </c>
      <c r="T227" s="23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4" t="s">
        <v>190</v>
      </c>
      <c r="AT227" s="234" t="s">
        <v>126</v>
      </c>
      <c r="AU227" s="234" t="s">
        <v>131</v>
      </c>
      <c r="AY227" s="14" t="s">
        <v>123</v>
      </c>
      <c r="BE227" s="235">
        <f>IF(N227="základná",J227,0)</f>
        <v>0</v>
      </c>
      <c r="BF227" s="235">
        <f>IF(N227="znížená",J227,0)</f>
        <v>0</v>
      </c>
      <c r="BG227" s="235">
        <f>IF(N227="zákl. prenesená",J227,0)</f>
        <v>0</v>
      </c>
      <c r="BH227" s="235">
        <f>IF(N227="zníž. prenesená",J227,0)</f>
        <v>0</v>
      </c>
      <c r="BI227" s="235">
        <f>IF(N227="nulová",J227,0)</f>
        <v>0</v>
      </c>
      <c r="BJ227" s="14" t="s">
        <v>131</v>
      </c>
      <c r="BK227" s="235">
        <f>ROUND(I227*H227,2)</f>
        <v>0</v>
      </c>
      <c r="BL227" s="14" t="s">
        <v>190</v>
      </c>
      <c r="BM227" s="234" t="s">
        <v>480</v>
      </c>
    </row>
    <row r="228" s="2" customFormat="1" ht="44.25" customHeight="1">
      <c r="A228" s="35"/>
      <c r="B228" s="36"/>
      <c r="C228" s="222" t="s">
        <v>481</v>
      </c>
      <c r="D228" s="222" t="s">
        <v>126</v>
      </c>
      <c r="E228" s="223" t="s">
        <v>482</v>
      </c>
      <c r="F228" s="224" t="s">
        <v>483</v>
      </c>
      <c r="G228" s="225" t="s">
        <v>139</v>
      </c>
      <c r="H228" s="226">
        <v>200.16800000000001</v>
      </c>
      <c r="I228" s="227"/>
      <c r="J228" s="228">
        <f>ROUND(I228*H228,2)</f>
        <v>0</v>
      </c>
      <c r="K228" s="229"/>
      <c r="L228" s="41"/>
      <c r="M228" s="230" t="s">
        <v>1</v>
      </c>
      <c r="N228" s="231" t="s">
        <v>41</v>
      </c>
      <c r="O228" s="94"/>
      <c r="P228" s="232">
        <f>O228*H228</f>
        <v>0</v>
      </c>
      <c r="Q228" s="232">
        <v>0.00022948000000000001</v>
      </c>
      <c r="R228" s="232">
        <f>Q228*H228</f>
        <v>0.045934552640000001</v>
      </c>
      <c r="S228" s="232">
        <v>0</v>
      </c>
      <c r="T228" s="23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4" t="s">
        <v>190</v>
      </c>
      <c r="AT228" s="234" t="s">
        <v>126</v>
      </c>
      <c r="AU228" s="234" t="s">
        <v>131</v>
      </c>
      <c r="AY228" s="14" t="s">
        <v>123</v>
      </c>
      <c r="BE228" s="235">
        <f>IF(N228="základná",J228,0)</f>
        <v>0</v>
      </c>
      <c r="BF228" s="235">
        <f>IF(N228="znížená",J228,0)</f>
        <v>0</v>
      </c>
      <c r="BG228" s="235">
        <f>IF(N228="zákl. prenesená",J228,0)</f>
        <v>0</v>
      </c>
      <c r="BH228" s="235">
        <f>IF(N228="zníž. prenesená",J228,0)</f>
        <v>0</v>
      </c>
      <c r="BI228" s="235">
        <f>IF(N228="nulová",J228,0)</f>
        <v>0</v>
      </c>
      <c r="BJ228" s="14" t="s">
        <v>131</v>
      </c>
      <c r="BK228" s="235">
        <f>ROUND(I228*H228,2)</f>
        <v>0</v>
      </c>
      <c r="BL228" s="14" t="s">
        <v>190</v>
      </c>
      <c r="BM228" s="234" t="s">
        <v>484</v>
      </c>
    </row>
    <row r="229" s="12" customFormat="1" ht="25.92" customHeight="1">
      <c r="A229" s="12"/>
      <c r="B229" s="206"/>
      <c r="C229" s="207"/>
      <c r="D229" s="208" t="s">
        <v>74</v>
      </c>
      <c r="E229" s="209" t="s">
        <v>485</v>
      </c>
      <c r="F229" s="209" t="s">
        <v>486</v>
      </c>
      <c r="G229" s="207"/>
      <c r="H229" s="207"/>
      <c r="I229" s="210"/>
      <c r="J229" s="211">
        <f>BK229</f>
        <v>0</v>
      </c>
      <c r="K229" s="207"/>
      <c r="L229" s="212"/>
      <c r="M229" s="213"/>
      <c r="N229" s="214"/>
      <c r="O229" s="214"/>
      <c r="P229" s="215">
        <f>P230</f>
        <v>0</v>
      </c>
      <c r="Q229" s="214"/>
      <c r="R229" s="215">
        <f>R230</f>
        <v>0</v>
      </c>
      <c r="S229" s="214"/>
      <c r="T229" s="216">
        <f>T230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7" t="s">
        <v>130</v>
      </c>
      <c r="AT229" s="218" t="s">
        <v>74</v>
      </c>
      <c r="AU229" s="218" t="s">
        <v>75</v>
      </c>
      <c r="AY229" s="217" t="s">
        <v>123</v>
      </c>
      <c r="BK229" s="219">
        <f>BK230</f>
        <v>0</v>
      </c>
    </row>
    <row r="230" s="2" customFormat="1" ht="37.8" customHeight="1">
      <c r="A230" s="35"/>
      <c r="B230" s="36"/>
      <c r="C230" s="222" t="s">
        <v>487</v>
      </c>
      <c r="D230" s="222" t="s">
        <v>126</v>
      </c>
      <c r="E230" s="223" t="s">
        <v>488</v>
      </c>
      <c r="F230" s="224" t="s">
        <v>489</v>
      </c>
      <c r="G230" s="225" t="s">
        <v>139</v>
      </c>
      <c r="H230" s="226">
        <v>20</v>
      </c>
      <c r="I230" s="227"/>
      <c r="J230" s="228">
        <f>ROUND(I230*H230,2)</f>
        <v>0</v>
      </c>
      <c r="K230" s="229"/>
      <c r="L230" s="41"/>
      <c r="M230" s="248" t="s">
        <v>1</v>
      </c>
      <c r="N230" s="249" t="s">
        <v>41</v>
      </c>
      <c r="O230" s="250"/>
      <c r="P230" s="251">
        <f>O230*H230</f>
        <v>0</v>
      </c>
      <c r="Q230" s="251">
        <v>0</v>
      </c>
      <c r="R230" s="251">
        <f>Q230*H230</f>
        <v>0</v>
      </c>
      <c r="S230" s="251">
        <v>0</v>
      </c>
      <c r="T230" s="252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4" t="s">
        <v>490</v>
      </c>
      <c r="AT230" s="234" t="s">
        <v>126</v>
      </c>
      <c r="AU230" s="234" t="s">
        <v>83</v>
      </c>
      <c r="AY230" s="14" t="s">
        <v>123</v>
      </c>
      <c r="BE230" s="235">
        <f>IF(N230="základná",J230,0)</f>
        <v>0</v>
      </c>
      <c r="BF230" s="235">
        <f>IF(N230="znížená",J230,0)</f>
        <v>0</v>
      </c>
      <c r="BG230" s="235">
        <f>IF(N230="zákl. prenesená",J230,0)</f>
        <v>0</v>
      </c>
      <c r="BH230" s="235">
        <f>IF(N230="zníž. prenesená",J230,0)</f>
        <v>0</v>
      </c>
      <c r="BI230" s="235">
        <f>IF(N230="nulová",J230,0)</f>
        <v>0</v>
      </c>
      <c r="BJ230" s="14" t="s">
        <v>131</v>
      </c>
      <c r="BK230" s="235">
        <f>ROUND(I230*H230,2)</f>
        <v>0</v>
      </c>
      <c r="BL230" s="14" t="s">
        <v>490</v>
      </c>
      <c r="BM230" s="234" t="s">
        <v>491</v>
      </c>
    </row>
    <row r="231" s="2" customFormat="1" ht="6.96" customHeight="1">
      <c r="A231" s="35"/>
      <c r="B231" s="69"/>
      <c r="C231" s="70"/>
      <c r="D231" s="70"/>
      <c r="E231" s="70"/>
      <c r="F231" s="70"/>
      <c r="G231" s="70"/>
      <c r="H231" s="70"/>
      <c r="I231" s="70"/>
      <c r="J231" s="70"/>
      <c r="K231" s="70"/>
      <c r="L231" s="41"/>
      <c r="M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</sheetData>
  <sheetProtection sheet="1" autoFilter="0" formatColumns="0" formatRows="0" objects="1" scenarios="1" spinCount="100000" saltValue="tWyNNZ16YsjpzIJQQWyokU9gdLUuHPUp95CG4oAvnUU2eZlZgTwCYrZ13wHJCh09x9TJhYvYcXcdXKX1Uy1ZqA==" hashValue="wdwFuBX/yRVIrkgwIg4nnDkEfBTTZ5C/JjjQJmmky+dqfdvz9owj1aSbLRtS8PWLyIvHkpfnzqiD5aDqLJoKXQ==" algorithmName="SHA-512" password="CC35"/>
  <autoFilter ref="C130:K230"/>
  <mergeCells count="9">
    <mergeCell ref="E7:H7"/>
    <mergeCell ref="E9:H9"/>
    <mergeCell ref="E18:H18"/>
    <mergeCell ref="E27:H27"/>
    <mergeCell ref="E85:H85"/>
    <mergeCell ref="E87:H87"/>
    <mergeCell ref="E121:H121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DESKTOP-V0NVDKK\Igor</dc:creator>
  <cp:lastModifiedBy>DESKTOP-V0NVDKK\Igor</cp:lastModifiedBy>
  <dcterms:created xsi:type="dcterms:W3CDTF">2022-03-21T08:14:01Z</dcterms:created>
  <dcterms:modified xsi:type="dcterms:W3CDTF">2022-03-21T08:14:02Z</dcterms:modified>
</cp:coreProperties>
</file>